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lwia Kostka\Desktop\spożywka 2026\"/>
    </mc:Choice>
  </mc:AlternateContent>
  <xr:revisionPtr revIDLastSave="0" documentId="13_ncr:1_{B1946F53-CDDC-44E8-9645-A072A2980ABB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pieczywo" sheetId="1" r:id="rId1"/>
    <sheet name="nabiał" sheetId="3" r:id="rId2"/>
    <sheet name="jaja" sheetId="9" r:id="rId3"/>
    <sheet name="mięso" sheetId="4" r:id="rId4"/>
    <sheet name="ryby" sheetId="5" r:id="rId5"/>
    <sheet name="mrożonki" sheetId="6" r:id="rId6"/>
    <sheet name="WiO" sheetId="7" r:id="rId7"/>
    <sheet name="ogólnospożywcz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7" l="1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I7" i="6"/>
  <c r="I8" i="6"/>
  <c r="I9" i="6"/>
  <c r="I10" i="6"/>
  <c r="I11" i="6"/>
  <c r="I12" i="6"/>
  <c r="I13" i="6"/>
  <c r="I14" i="6"/>
  <c r="I15" i="6"/>
  <c r="I16" i="6"/>
  <c r="I17" i="6"/>
  <c r="I18" i="6"/>
  <c r="H7" i="5"/>
  <c r="H8" i="5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6" i="8"/>
  <c r="H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6" i="7"/>
  <c r="H7" i="6"/>
  <c r="H8" i="6"/>
  <c r="H9" i="6"/>
  <c r="H10" i="6"/>
  <c r="H11" i="6"/>
  <c r="H12" i="6"/>
  <c r="H13" i="6"/>
  <c r="H14" i="6"/>
  <c r="H15" i="6"/>
  <c r="H16" i="6"/>
  <c r="H17" i="6"/>
  <c r="H18" i="6"/>
  <c r="H6" i="6"/>
  <c r="G7" i="5"/>
  <c r="G8" i="5"/>
  <c r="G6" i="5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6" i="4"/>
  <c r="H6" i="4" s="1"/>
  <c r="H7" i="9" l="1"/>
  <c r="H20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6" i="3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6" i="1"/>
  <c r="I78" i="8" l="1"/>
  <c r="I79" i="8"/>
  <c r="I80" i="8"/>
  <c r="I81" i="8"/>
  <c r="I8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60" i="8"/>
  <c r="I61" i="8"/>
  <c r="I62" i="8"/>
  <c r="I59" i="8"/>
  <c r="I58" i="8"/>
  <c r="I57" i="8"/>
  <c r="I56" i="8"/>
  <c r="I55" i="8"/>
  <c r="I54" i="8"/>
  <c r="I53" i="8"/>
  <c r="I46" i="8"/>
  <c r="I47" i="8"/>
  <c r="I48" i="8"/>
  <c r="I49" i="8"/>
  <c r="I50" i="8"/>
  <c r="I51" i="8"/>
  <c r="I52" i="8"/>
  <c r="I43" i="8" l="1"/>
  <c r="I41" i="8"/>
  <c r="I7" i="9" l="1"/>
  <c r="I15" i="8"/>
  <c r="I83" i="8"/>
  <c r="I45" i="8"/>
  <c r="I44" i="8"/>
  <c r="I42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4" i="8"/>
  <c r="I13" i="8"/>
  <c r="I12" i="8"/>
  <c r="I11" i="8"/>
  <c r="I10" i="8"/>
  <c r="I9" i="8"/>
  <c r="I8" i="8"/>
  <c r="I7" i="8"/>
  <c r="I6" i="8"/>
  <c r="I6" i="6"/>
  <c r="D9" i="5"/>
  <c r="H6" i="5"/>
  <c r="I6" i="3"/>
  <c r="I6" i="1"/>
  <c r="D25" i="1"/>
  <c r="H25" i="4" l="1"/>
  <c r="H37" i="7"/>
  <c r="I19" i="6"/>
  <c r="I21" i="3"/>
  <c r="I8" i="9"/>
  <c r="I84" i="8"/>
  <c r="H9" i="5"/>
  <c r="I24" i="1"/>
</calcChain>
</file>

<file path=xl/sharedStrings.xml><?xml version="1.0" encoding="utf-8"?>
<sst xmlns="http://schemas.openxmlformats.org/spreadsheetml/2006/main" count="714" uniqueCount="301">
  <si>
    <t>FORMULARZ  ASORTYMENTOWO-CENOWY Załącznik nr 1</t>
  </si>
  <si>
    <t>LP</t>
  </si>
  <si>
    <t xml:space="preserve">Opis przedmiotu zamówienia </t>
  </si>
  <si>
    <t>JEDNOSTKA MIARY</t>
  </si>
  <si>
    <t>GRAMATURA
 (g)</t>
  </si>
  <si>
    <t>ILOŚĆ 
(szt)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</si>
  <si>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</si>
  <si>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</si>
  <si>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</si>
  <si>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</si>
  <si>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</si>
  <si>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</si>
  <si>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</si>
  <si>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</si>
  <si>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</si>
  <si>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</si>
  <si>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</si>
  <si>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</si>
  <si>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szt</t>
  </si>
  <si>
    <t>13</t>
  </si>
  <si>
    <t>14</t>
  </si>
  <si>
    <t>15</t>
  </si>
  <si>
    <t>16</t>
  </si>
  <si>
    <t>KG</t>
  </si>
  <si>
    <t>SUMA</t>
  </si>
  <si>
    <t>„Dostawa  pieczywa do Przedszkola Nr 3 Jarzębinka"</t>
  </si>
  <si>
    <t>JAJA</t>
  </si>
  <si>
    <t>jaja kurze świeże klasy A, kat. L kod systemu chowu - 1, , nie dopuszczone są jajka nieoznakowane, zbite lub popękane</t>
  </si>
  <si>
    <t xml:space="preserve">minimum 63 gramy </t>
  </si>
  <si>
    <t>kg</t>
  </si>
  <si>
    <t>op</t>
  </si>
  <si>
    <t>1000</t>
  </si>
  <si>
    <t>WARTOŚĆ</t>
  </si>
  <si>
    <t>„Dostawa  nabiału do Przedszkola Nr 3 Jarzębinka"</t>
  </si>
  <si>
    <t>ILOŚĆ 
(kg)</t>
  </si>
  <si>
    <t xml:space="preserve">WARTOŚĆ </t>
  </si>
  <si>
    <t>„Dostawa mięsa i przetworów mięsnych do Przedszkola Nr 3 Jarzębinka</t>
  </si>
  <si>
    <t>„Dostawa  ryb świeżych i mrożonych  do Przedszkola Nr 3 Jarzębinka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</si>
  <si>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</si>
  <si>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</si>
  <si>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</si>
  <si>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</si>
  <si>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</si>
  <si>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</si>
  <si>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</si>
  <si>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</si>
  <si>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</si>
  <si>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</si>
  <si>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</si>
  <si>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</si>
  <si>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</si>
  <si>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</si>
  <si>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</si>
  <si>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</si>
  <si>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</si>
  <si>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38</t>
  </si>
  <si>
    <t>„Dostawa  mrożonek do Przedszkola Nr 3 Jarzębinka</t>
  </si>
  <si>
    <t>17</t>
  </si>
  <si>
    <t>22</t>
  </si>
  <si>
    <t>ziemniaki</t>
  </si>
  <si>
    <t>„Dostawa  warzyw i owoców do Przedszkola Nr 3 Jarzębinka</t>
  </si>
  <si>
    <t>GRAMATURA MINIMALNA</t>
  </si>
  <si>
    <t>chrupki kukurydziane</t>
  </si>
  <si>
    <t>40</t>
  </si>
  <si>
    <t>200</t>
  </si>
  <si>
    <t>5000</t>
  </si>
  <si>
    <t>35</t>
  </si>
  <si>
    <t>37</t>
  </si>
  <si>
    <t xml:space="preserve">ketchup łagodny </t>
  </si>
  <si>
    <t>„Dostawa  jaj do Przedszkola Nr 3 Jarzębinka"</t>
  </si>
  <si>
    <t>„Dostawa  art. ogólnospożywczych do Przedszkola Nr 3 Jarzębinka</t>
  </si>
  <si>
    <t>39</t>
  </si>
  <si>
    <t>majonez</t>
  </si>
  <si>
    <t>BUŁKA MLECZNA</t>
  </si>
  <si>
    <t>BUŁKA HOD-DOG</t>
  </si>
  <si>
    <t>BABKA CYTRYNOWA</t>
  </si>
  <si>
    <t>BISZKOPTY</t>
  </si>
  <si>
    <t>CIASTKA KRUCHE</t>
  </si>
  <si>
    <t>CHLEB RAZOWY</t>
  </si>
  <si>
    <t>CHLEB BALTONOWSKI</t>
  </si>
  <si>
    <t>CHAŁKA</t>
  </si>
  <si>
    <t>KAWIOREK</t>
  </si>
  <si>
    <t>PALUCH SEROWY</t>
  </si>
  <si>
    <t>ROGAL MLECZNY</t>
  </si>
  <si>
    <t>PĄCZEK</t>
  </si>
  <si>
    <t>PIZZERKA</t>
  </si>
  <si>
    <t>CHLEB TOSTOWY</t>
  </si>
  <si>
    <t>DROŻDŻÓWKA</t>
  </si>
  <si>
    <t>śMIETANA 30%</t>
  </si>
  <si>
    <t>SEREK ALMETTE</t>
  </si>
  <si>
    <t>PALUSZKI RYBNE Z FILETA</t>
  </si>
  <si>
    <t>FILET Z MIRUNY</t>
  </si>
  <si>
    <t>KALAFIOR</t>
  </si>
  <si>
    <t>WARZYWA PASKI</t>
  </si>
  <si>
    <t>BROKUŁ</t>
  </si>
  <si>
    <t>FASOLKA SZPARAGOWA</t>
  </si>
  <si>
    <t>TRUSKAWKA</t>
  </si>
  <si>
    <t>MIESZANKA JARZYNOWA</t>
  </si>
  <si>
    <t>MIESZANKA CESARSKA</t>
  </si>
  <si>
    <t>SZPINAK</t>
  </si>
  <si>
    <t>PIEROGI Z TRUSKAWKAMI</t>
  </si>
  <si>
    <t>buraki czerwone</t>
  </si>
  <si>
    <t>kiwi</t>
  </si>
  <si>
    <t>mandarynka</t>
  </si>
  <si>
    <t>kapusta kwaszona</t>
  </si>
  <si>
    <t>sałata lodowa</t>
  </si>
  <si>
    <t>kalarepa</t>
  </si>
  <si>
    <t>ogórek kwaszony</t>
  </si>
  <si>
    <t>gruszka</t>
  </si>
  <si>
    <t>rzodkiewka</t>
  </si>
  <si>
    <t>kapusta biała</t>
  </si>
  <si>
    <t>szczypiorek</t>
  </si>
  <si>
    <t>pęczek</t>
  </si>
  <si>
    <t>banan</t>
  </si>
  <si>
    <t>pomarańcza</t>
  </si>
  <si>
    <t>natka pitruszki</t>
  </si>
  <si>
    <t>wingrono</t>
  </si>
  <si>
    <t>kapusta wczesna</t>
  </si>
  <si>
    <t>śliwka</t>
  </si>
  <si>
    <t>groch połówki</t>
  </si>
  <si>
    <t>800</t>
  </si>
  <si>
    <t>musztarda</t>
  </si>
  <si>
    <t>100</t>
  </si>
  <si>
    <t>cukier puder</t>
  </si>
  <si>
    <t>500</t>
  </si>
  <si>
    <t>proszek do pieczenia</t>
  </si>
  <si>
    <t>fasola jaś</t>
  </si>
  <si>
    <t>50</t>
  </si>
  <si>
    <t>margaryna</t>
  </si>
  <si>
    <t>szr</t>
  </si>
  <si>
    <t>250</t>
  </si>
  <si>
    <t>koncentrat  barszczu</t>
  </si>
  <si>
    <t>300</t>
  </si>
  <si>
    <t>brzoskwinia buszka</t>
  </si>
  <si>
    <t>ananas puszka</t>
  </si>
  <si>
    <t>48</t>
  </si>
  <si>
    <t>600</t>
  </si>
  <si>
    <t>paprykarz</t>
  </si>
  <si>
    <t>150</t>
  </si>
  <si>
    <t>pasztet drobiowy</t>
  </si>
  <si>
    <t>kwasek cytrynowy</t>
  </si>
  <si>
    <t>czosnek mielony</t>
  </si>
  <si>
    <t xml:space="preserve">smalec </t>
  </si>
  <si>
    <t xml:space="preserve">cukier  </t>
  </si>
  <si>
    <t>groszek</t>
  </si>
  <si>
    <t>sól</t>
  </si>
  <si>
    <t>olej</t>
  </si>
  <si>
    <t>papryka mielona</t>
  </si>
  <si>
    <t>mąka</t>
  </si>
  <si>
    <t>ryż</t>
  </si>
  <si>
    <t>syrop</t>
  </si>
  <si>
    <t>powidła śliwkowe</t>
  </si>
  <si>
    <t>kisiel</t>
  </si>
  <si>
    <t>makaron nitki</t>
  </si>
  <si>
    <t>makaron świdry</t>
  </si>
  <si>
    <t>41</t>
  </si>
  <si>
    <t>42</t>
  </si>
  <si>
    <t>43</t>
  </si>
  <si>
    <t>44</t>
  </si>
  <si>
    <t>45</t>
  </si>
  <si>
    <t>46</t>
  </si>
  <si>
    <t>47</t>
  </si>
  <si>
    <t>jabłko prażone</t>
  </si>
  <si>
    <t>budyń</t>
  </si>
  <si>
    <t>kukurydza</t>
  </si>
  <si>
    <t>dżem</t>
  </si>
  <si>
    <t>kawa inka</t>
  </si>
  <si>
    <t>majeranek</t>
  </si>
  <si>
    <t>wafle grześki</t>
  </si>
  <si>
    <t>galaretka</t>
  </si>
  <si>
    <t>49</t>
  </si>
  <si>
    <t>51</t>
  </si>
  <si>
    <t>52</t>
  </si>
  <si>
    <t>53</t>
  </si>
  <si>
    <t>54</t>
  </si>
  <si>
    <t>55</t>
  </si>
  <si>
    <t>56</t>
  </si>
  <si>
    <t>kakao</t>
  </si>
  <si>
    <t>herbata owocowa</t>
  </si>
  <si>
    <t>kasza jęczmienna</t>
  </si>
  <si>
    <t>ogórek konserwowy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</si>
  <si>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</si>
  <si>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</si>
  <si>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</si>
  <si>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</si>
  <si>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</si>
  <si>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</si>
  <si>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</si>
  <si>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</si>
  <si>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</si>
  <si>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baton z żurawiną</t>
  </si>
  <si>
    <t>ciastka owsiane</t>
  </si>
  <si>
    <t>przecier pomidorowy</t>
  </si>
  <si>
    <t>kulki czekoladowe</t>
  </si>
  <si>
    <t>mus jabłkowy</t>
  </si>
  <si>
    <t>sok jabłkowy</t>
  </si>
  <si>
    <t>makaron zwierzatka</t>
  </si>
  <si>
    <t>pestki dyni</t>
  </si>
  <si>
    <t>nasiona chia</t>
  </si>
  <si>
    <t>ciastka maslane</t>
  </si>
  <si>
    <t>chrupki czekoladowe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</si>
  <si>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</si>
  <si>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</si>
  <si>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</si>
  <si>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</si>
  <si>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</si>
  <si>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</si>
  <si>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</si>
  <si>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</si>
  <si>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</si>
  <si>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</si>
  <si>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</si>
  <si>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</si>
  <si>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kulki miodowe</t>
  </si>
  <si>
    <t>pestki słonecznika</t>
  </si>
  <si>
    <t>wafle ryżowe w polewie malinowej</t>
  </si>
  <si>
    <t>wafle kukurydziane</t>
  </si>
  <si>
    <t>makaron razowy</t>
  </si>
  <si>
    <t>kasza gryczana</t>
  </si>
  <si>
    <t>płatki kukurydziane</t>
  </si>
  <si>
    <t>batonik ryzowy</t>
  </si>
  <si>
    <t xml:space="preserve">wafle ryżowe </t>
  </si>
  <si>
    <t>przyprawa uniwersalna</t>
  </si>
  <si>
    <t>przyprawa w płynie</t>
  </si>
  <si>
    <t>kapusta czerwona w słoiku</t>
  </si>
  <si>
    <t>herbata czarna</t>
  </si>
  <si>
    <t>PYZY</t>
  </si>
  <si>
    <t>ogórek zielony</t>
  </si>
  <si>
    <t>pomidor</t>
  </si>
  <si>
    <t xml:space="preserve">jabłka </t>
  </si>
  <si>
    <t xml:space="preserve">pieczarki </t>
  </si>
  <si>
    <t>kapusta pekińska</t>
  </si>
  <si>
    <t xml:space="preserve">cebula </t>
  </si>
  <si>
    <t xml:space="preserve">papryka czerwona, pomarańczowa, żółta </t>
  </si>
  <si>
    <t>por</t>
  </si>
  <si>
    <t xml:space="preserve">truskawki </t>
  </si>
  <si>
    <t xml:space="preserve">nektarynki </t>
  </si>
  <si>
    <t xml:space="preserve">woda źródlana niegazowana </t>
  </si>
  <si>
    <t xml:space="preserve">kasza manna pszenna błyskawiczna </t>
  </si>
  <si>
    <t xml:space="preserve">chrzan tarty naturalny </t>
  </si>
  <si>
    <t xml:space="preserve">płatki owsiane błyskawiczne </t>
  </si>
  <si>
    <t xml:space="preserve">cynamon mielony </t>
  </si>
  <si>
    <t>Sok owocowo-warzywny  - różne smaki jabłkowy, jabłkowo - marchewkowy, jabłkowo - wiśniowy</t>
  </si>
  <si>
    <t>MASŁO EXTRA 82%</t>
  </si>
  <si>
    <t>pomidor koktajlowy</t>
  </si>
  <si>
    <t>przyprawa curry</t>
  </si>
  <si>
    <t>LODY KAKTUSY</t>
  </si>
  <si>
    <t>BUŁKA WROCŁAWSKA</t>
  </si>
  <si>
    <t>BAJGIEL</t>
  </si>
  <si>
    <t>KOPYTKA</t>
  </si>
  <si>
    <t>KLUSKI LENIWE</t>
  </si>
  <si>
    <t xml:space="preserve">JOGURT GRECKI </t>
  </si>
  <si>
    <t xml:space="preserve">jabłka suszone </t>
  </si>
  <si>
    <t>groszek ptysiowy</t>
  </si>
  <si>
    <t>marchew</t>
  </si>
  <si>
    <t>FILET DROBIOWY LUZ</t>
  </si>
  <si>
    <t xml:space="preserve">WĄTRÓBKA DROBIOWA LUZ </t>
  </si>
  <si>
    <t xml:space="preserve">KARKÓWKA LUZ </t>
  </si>
  <si>
    <t xml:space="preserve">KURCZAKI LUZ </t>
  </si>
  <si>
    <t>SCHAB B/K LUZ</t>
  </si>
  <si>
    <t xml:space="preserve">WĄTROBIANKA LUZ </t>
  </si>
  <si>
    <t>BOCZEK PARZONY LUZ</t>
  </si>
  <si>
    <t xml:space="preserve">KASZANKA LUZ </t>
  </si>
  <si>
    <t>PARÓWKA DELIKATESOWA LUZ MIN 75% MIĘSA</t>
  </si>
  <si>
    <t>ŁOPATKA B/K LUZ</t>
  </si>
  <si>
    <t>JOGURT DANON DRINK</t>
  </si>
  <si>
    <t>ŚMIETANA UKWASZONA 18%</t>
  </si>
  <si>
    <t>SEREK HOMOGENIZOWANY  JANA TRUSKAWKOWY</t>
  </si>
  <si>
    <t xml:space="preserve">JOGURT NATURALNY </t>
  </si>
  <si>
    <t xml:space="preserve">TWAROŻEK ŚMIETANKOWY </t>
  </si>
  <si>
    <t xml:space="preserve">SER ŚMIETANKOWY </t>
  </si>
  <si>
    <t xml:space="preserve">MARCHEWKA MINI </t>
  </si>
  <si>
    <t>OP</t>
  </si>
  <si>
    <t>l</t>
  </si>
  <si>
    <t xml:space="preserve">pierniki w czekoladzie luz </t>
  </si>
  <si>
    <t xml:space="preserve">talarki orkiszowe </t>
  </si>
  <si>
    <t>mus jabłko-banan</t>
  </si>
  <si>
    <t xml:space="preserve">MIĘSO MIELONE  Z ŁOPATKI LUZ </t>
  </si>
  <si>
    <t>arbuz</t>
  </si>
  <si>
    <t>JOGURT GRATKA DANONE</t>
  </si>
  <si>
    <t>JOGURT JOGOBELA ZOTT</t>
  </si>
  <si>
    <t xml:space="preserve">SER TOPIONY </t>
  </si>
  <si>
    <t>SER SALAMI NATURALNY</t>
  </si>
  <si>
    <t xml:space="preserve">SZYNKA GOTOWANA WIEPRZOWA KROJONA LUZ MIN 90% MIĘSA </t>
  </si>
  <si>
    <t>SZYNKA DROBIOWA KROJONA LUZ MIN 90% MIĘSA</t>
  </si>
  <si>
    <t>MIELONKA KROJONA  LUZ MIN. 50% MIĘSA</t>
  </si>
  <si>
    <t>PARÓWKI W FOLII LUZ MIN.75% MIĘSA</t>
  </si>
  <si>
    <t>PARÓWKA GRUBA LUZ  MIN 75% MIĘSA</t>
  </si>
  <si>
    <t>KIEŁBASA BIAŁA DELIKATESOWA LUZ  MIN.80% MIĘSA</t>
  </si>
  <si>
    <t>KIEŁBASA ŚLĄSKA LUZ MIN.80% MIĘSA</t>
  </si>
  <si>
    <t>KIEŁBASA Z CZOSNKIEM NIIEDŻWIEDZIM LUZ MIN.80% MIĘSA</t>
  </si>
  <si>
    <t>cena jednostkowa netto</t>
  </si>
  <si>
    <t>vat</t>
  </si>
  <si>
    <t>cena jednostkowa brutto</t>
  </si>
  <si>
    <t>WARTOŚĆ BRUTTO</t>
  </si>
  <si>
    <t>Cena jednostkowa netto</t>
  </si>
  <si>
    <t xml:space="preserve">WARTOŚĆ BRUTTO </t>
  </si>
  <si>
    <t>WATRTOŚĆ</t>
  </si>
  <si>
    <t>jednostkowa cena brutto</t>
  </si>
  <si>
    <t>Jednostkowa cena brutto</t>
  </si>
  <si>
    <t>MLEKO ŚWIEŻE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</si>
</sst>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zł&quot;"/>
    <numFmt numFmtId="165" formatCode="0.000"/>
    <numFmt numFmtId="166" formatCode="#,##0.00\ &quot;zł&quot;"/>
  </numFmts>
  <fonts count="25" x14ac:knownFonts="1">
    <font>
      <sz val="11"/>
      <color theme="1"/>
      <name val="Calibri"/>
      <family val="2"/>
      <charset val="238"/>
      <scheme val="minor"/>
    </font>
    <font>
      <b/>
      <sz val="12"/>
      <color rgb="FF333333"/>
      <name val="Verdana"/>
      <family val="2"/>
      <charset val="238"/>
    </font>
    <font>
      <sz val="12"/>
      <color rgb="FF333333"/>
      <name val="Verdana"/>
      <family val="2"/>
      <charset val="238"/>
    </font>
    <font>
      <b/>
      <i/>
      <sz val="12"/>
      <color rgb="FF333333"/>
      <name val="Verdana"/>
      <family val="2"/>
      <charset val="238"/>
    </font>
    <font>
      <b/>
      <sz val="9"/>
      <color rgb="FF333333"/>
      <name val="Verdana"/>
      <family val="2"/>
      <charset val="238"/>
    </font>
    <font>
      <sz val="8"/>
      <name val="Calibri"/>
      <family val="2"/>
      <charset val="238"/>
      <scheme val="minor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rgb="FF00B050"/>
      <name val="Verdana"/>
      <family val="2"/>
      <charset val="238"/>
    </font>
    <font>
      <b/>
      <sz val="9"/>
      <color rgb="FF0070C0"/>
      <name val="Verdana"/>
      <family val="2"/>
      <charset val="238"/>
    </font>
    <font>
      <b/>
      <sz val="9"/>
      <color theme="4"/>
      <name val="Verdana"/>
      <family val="2"/>
      <charset val="238"/>
    </font>
    <font>
      <sz val="9"/>
      <color rgb="FF333333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8"/>
      <color rgb="FF333333"/>
      <name val="Verdana"/>
      <family val="2"/>
      <charset val="238"/>
    </font>
    <font>
      <b/>
      <sz val="8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rgb="FFFF0000"/>
      <name val="Verdana"/>
      <family val="2"/>
      <charset val="238"/>
    </font>
    <font>
      <sz val="9"/>
      <color theme="0"/>
      <name val="Verdana"/>
      <family val="2"/>
      <charset val="238"/>
    </font>
    <font>
      <b/>
      <sz val="9"/>
      <color theme="9"/>
      <name val="Verdana"/>
      <family val="2"/>
      <charset val="238"/>
    </font>
    <font>
      <sz val="9"/>
      <color rgb="FF000000"/>
      <name val="Verdana"/>
      <family val="2"/>
      <charset val="238"/>
    </font>
    <font>
      <sz val="11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10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rgb="FFC0C0C0"/>
      </patternFill>
    </fill>
    <fill>
      <patternFill patternType="solid">
        <fgColor theme="8" tint="0.79998168889431442"/>
        <bgColor rgb="FFFCD5B5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79998168889431442"/>
        <bgColor rgb="FFFCD5B5"/>
      </patternFill>
    </fill>
    <fill>
      <patternFill patternType="solid">
        <fgColor theme="0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34998626667073579"/>
        <bgColor rgb="FFC0C0C0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>
      <alignment horizontal="center" vertical="center" wrapText="1"/>
    </xf>
    <xf numFmtId="0" fontId="2" fillId="0" borderId="0" xfId="0" applyFont="1"/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9" fontId="7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5" xfId="0" applyNumberFormat="1" applyFont="1" applyBorder="1" applyAlignment="1" applyProtection="1">
      <alignment horizontal="center" vertical="center"/>
      <protection locked="0"/>
    </xf>
    <xf numFmtId="164" fontId="7" fillId="0" borderId="5" xfId="0" applyNumberFormat="1" applyFont="1" applyBorder="1" applyAlignment="1" applyProtection="1">
      <alignment horizontal="center" vertical="center"/>
      <protection locked="0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4" fontId="9" fillId="0" borderId="5" xfId="0" applyNumberFormat="1" applyFont="1" applyBorder="1" applyAlignment="1">
      <alignment horizontal="center" vertical="center"/>
    </xf>
    <xf numFmtId="0" fontId="12" fillId="0" borderId="0" xfId="0" applyFont="1"/>
    <xf numFmtId="0" fontId="15" fillId="0" borderId="0" xfId="0" applyFont="1"/>
    <xf numFmtId="0" fontId="7" fillId="5" borderId="5" xfId="0" applyFont="1" applyFill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1" fillId="6" borderId="0" xfId="0" applyFont="1" applyFill="1" applyProtection="1">
      <protection locked="0"/>
    </xf>
    <xf numFmtId="0" fontId="11" fillId="0" borderId="0" xfId="0" applyFont="1"/>
    <xf numFmtId="0" fontId="17" fillId="0" borderId="0" xfId="0" applyFont="1" applyProtection="1">
      <protection locked="0"/>
    </xf>
    <xf numFmtId="49" fontId="7" fillId="0" borderId="5" xfId="0" applyNumberFormat="1" applyFont="1" applyBorder="1" applyAlignment="1" applyProtection="1">
      <alignment wrapText="1"/>
      <protection locked="0"/>
    </xf>
    <xf numFmtId="0" fontId="12" fillId="0" borderId="0" xfId="0" applyFont="1" applyAlignment="1">
      <alignment horizontal="center"/>
    </xf>
    <xf numFmtId="0" fontId="7" fillId="0" borderId="5" xfId="0" applyFont="1" applyBorder="1" applyAlignment="1" applyProtection="1">
      <alignment wrapText="1"/>
      <protection locked="0"/>
    </xf>
    <xf numFmtId="49" fontId="7" fillId="0" borderId="8" xfId="0" applyNumberFormat="1" applyFont="1" applyBorder="1" applyAlignment="1" applyProtection="1">
      <alignment wrapText="1"/>
      <protection locked="0"/>
    </xf>
    <xf numFmtId="49" fontId="7" fillId="0" borderId="9" xfId="0" applyNumberFormat="1" applyFont="1" applyBorder="1" applyAlignment="1" applyProtection="1">
      <alignment wrapText="1"/>
      <protection locked="0"/>
    </xf>
    <xf numFmtId="49" fontId="7" fillId="0" borderId="5" xfId="0" applyNumberFormat="1" applyFont="1" applyBorder="1" applyAlignment="1" applyProtection="1">
      <alignment vertical="top" wrapText="1"/>
      <protection locked="0"/>
    </xf>
    <xf numFmtId="3" fontId="18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center" vertical="center" wrapText="1"/>
    </xf>
    <xf numFmtId="49" fontId="4" fillId="5" borderId="0" xfId="0" applyNumberFormat="1" applyFont="1" applyFill="1" applyAlignment="1" applyProtection="1">
      <alignment horizontal="center" vertical="center" shrinkToFit="1"/>
      <protection locked="0"/>
    </xf>
    <xf numFmtId="49" fontId="4" fillId="5" borderId="0" xfId="0" applyNumberFormat="1" applyFont="1" applyFill="1" applyAlignment="1">
      <alignment horizontal="center" vertical="center" shrinkToFit="1"/>
    </xf>
    <xf numFmtId="3" fontId="8" fillId="0" borderId="5" xfId="0" applyNumberFormat="1" applyFont="1" applyBorder="1" applyAlignment="1">
      <alignment horizontal="center" vertical="center"/>
    </xf>
    <xf numFmtId="166" fontId="9" fillId="9" borderId="8" xfId="0" applyNumberFormat="1" applyFont="1" applyFill="1" applyBorder="1" applyAlignment="1">
      <alignment horizontal="center" vertical="center" wrapText="1"/>
    </xf>
    <xf numFmtId="49" fontId="16" fillId="4" borderId="8" xfId="0" applyNumberFormat="1" applyFont="1" applyFill="1" applyBorder="1" applyAlignment="1">
      <alignment horizontal="left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vertical="top" wrapText="1"/>
    </xf>
    <xf numFmtId="49" fontId="7" fillId="5" borderId="5" xfId="0" applyNumberFormat="1" applyFont="1" applyFill="1" applyBorder="1" applyAlignment="1">
      <alignment horizontal="center" vertical="top" wrapText="1"/>
    </xf>
    <xf numFmtId="3" fontId="8" fillId="0" borderId="5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 applyProtection="1">
      <alignment horizontal="center" vertical="top"/>
      <protection locked="0"/>
    </xf>
    <xf numFmtId="49" fontId="7" fillId="5" borderId="5" xfId="0" applyNumberFormat="1" applyFont="1" applyFill="1" applyBorder="1" applyAlignment="1">
      <alignment horizontal="left" vertical="top" wrapText="1"/>
    </xf>
    <xf numFmtId="49" fontId="4" fillId="4" borderId="7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49" fontId="4" fillId="10" borderId="7" xfId="0" applyNumberFormat="1" applyFont="1" applyFill="1" applyBorder="1" applyAlignment="1">
      <alignment horizontal="center" vertical="center" wrapText="1"/>
    </xf>
    <xf numFmtId="49" fontId="4" fillId="10" borderId="8" xfId="0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left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64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 wrapText="1"/>
    </xf>
    <xf numFmtId="49" fontId="16" fillId="5" borderId="20" xfId="0" applyNumberFormat="1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9" fontId="7" fillId="0" borderId="0" xfId="0" applyNumberFormat="1" applyFont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wrapText="1"/>
    </xf>
    <xf numFmtId="49" fontId="7" fillId="0" borderId="9" xfId="0" applyNumberFormat="1" applyFont="1" applyBorder="1" applyAlignment="1">
      <alignment horizontal="left" vertical="top" wrapText="1"/>
    </xf>
    <xf numFmtId="49" fontId="4" fillId="11" borderId="8" xfId="0" applyNumberFormat="1" applyFont="1" applyFill="1" applyBorder="1" applyAlignment="1">
      <alignment horizontal="center" vertical="center" wrapText="1"/>
    </xf>
    <xf numFmtId="0" fontId="19" fillId="5" borderId="5" xfId="0" applyFont="1" applyFill="1" applyBorder="1" applyAlignment="1" applyProtection="1">
      <alignment horizontal="left" vertical="center" wrapText="1"/>
      <protection locked="0"/>
    </xf>
    <xf numFmtId="49" fontId="19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5" borderId="0" xfId="0" applyNumberFormat="1" applyFont="1" applyFill="1" applyAlignment="1">
      <alignment horizontal="center" vertical="center" wrapText="1"/>
    </xf>
    <xf numFmtId="0" fontId="19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49" fontId="21" fillId="0" borderId="15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2" fillId="0" borderId="0" xfId="0" applyNumberFormat="1" applyFont="1" applyProtection="1">
      <protection locked="0"/>
    </xf>
    <xf numFmtId="1" fontId="16" fillId="0" borderId="12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Protection="1">
      <protection locked="0"/>
    </xf>
    <xf numFmtId="49" fontId="6" fillId="0" borderId="19" xfId="0" applyNumberFormat="1" applyFont="1" applyBorder="1" applyAlignment="1" applyProtection="1">
      <alignment horizontal="center" vertical="center" wrapText="1"/>
      <protection locked="0"/>
    </xf>
    <xf numFmtId="3" fontId="7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7" fillId="5" borderId="5" xfId="0" applyNumberFormat="1" applyFont="1" applyFill="1" applyBorder="1" applyAlignment="1" applyProtection="1">
      <alignment horizontal="center" vertical="center"/>
      <protection locked="0"/>
    </xf>
    <xf numFmtId="3" fontId="7" fillId="0" borderId="5" xfId="0" applyNumberFormat="1" applyFont="1" applyBorder="1" applyAlignment="1" applyProtection="1">
      <alignment horizontal="center" vertical="center" wrapText="1"/>
      <protection locked="0"/>
    </xf>
    <xf numFmtId="3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3" fontId="7" fillId="5" borderId="5" xfId="0" applyNumberFormat="1" applyFont="1" applyFill="1" applyBorder="1" applyAlignment="1">
      <alignment horizontal="center" vertical="center" wrapText="1"/>
    </xf>
    <xf numFmtId="3" fontId="1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>
      <alignment horizontal="left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4" fontId="19" fillId="5" borderId="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top" wrapText="1"/>
      <protection locked="0"/>
    </xf>
    <xf numFmtId="49" fontId="7" fillId="0" borderId="5" xfId="0" applyNumberFormat="1" applyFont="1" applyBorder="1" applyAlignment="1" applyProtection="1">
      <alignment horizontal="center" vertical="top" wrapText="1"/>
      <protection locked="0"/>
    </xf>
    <xf numFmtId="166" fontId="9" fillId="9" borderId="8" xfId="0" applyNumberFormat="1" applyFont="1" applyFill="1" applyBorder="1" applyAlignment="1">
      <alignment horizontal="right" vertical="center" wrapText="1"/>
    </xf>
    <xf numFmtId="164" fontId="10" fillId="5" borderId="5" xfId="0" applyNumberFormat="1" applyFont="1" applyFill="1" applyBorder="1" applyAlignment="1">
      <alignment horizontal="right" vertical="center"/>
    </xf>
    <xf numFmtId="164" fontId="9" fillId="5" borderId="5" xfId="0" applyNumberFormat="1" applyFont="1" applyFill="1" applyBorder="1" applyAlignment="1">
      <alignment horizontal="right" vertical="center"/>
    </xf>
    <xf numFmtId="164" fontId="16" fillId="0" borderId="22" xfId="0" applyNumberFormat="1" applyFont="1" applyBorder="1" applyAlignment="1">
      <alignment horizontal="right" vertical="center" wrapText="1"/>
    </xf>
    <xf numFmtId="3" fontId="8" fillId="0" borderId="5" xfId="0" applyNumberFormat="1" applyFont="1" applyBorder="1" applyAlignment="1" applyProtection="1">
      <alignment horizontal="center" vertical="top"/>
      <protection locked="0"/>
    </xf>
    <xf numFmtId="166" fontId="7" fillId="9" borderId="5" xfId="0" applyNumberFormat="1" applyFont="1" applyFill="1" applyBorder="1" applyAlignment="1" applyProtection="1">
      <alignment horizontal="center" vertical="center" wrapText="1"/>
      <protection locked="0"/>
    </xf>
    <xf numFmtId="166" fontId="7" fillId="9" borderId="5" xfId="0" applyNumberFormat="1" applyFont="1" applyFill="1" applyBorder="1" applyAlignment="1" applyProtection="1">
      <alignment horizontal="center" vertical="top" wrapText="1"/>
      <protection locked="0"/>
    </xf>
    <xf numFmtId="49" fontId="4" fillId="7" borderId="8" xfId="0" applyNumberFormat="1" applyFont="1" applyFill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49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164" fontId="23" fillId="0" borderId="17" xfId="0" applyNumberFormat="1" applyFont="1" applyBorder="1" applyAlignment="1" applyProtection="1">
      <alignment horizontal="center" vertical="center"/>
      <protection locked="0"/>
    </xf>
    <xf numFmtId="3" fontId="23" fillId="0" borderId="18" xfId="0" applyNumberFormat="1" applyFont="1" applyBorder="1" applyAlignment="1">
      <alignment horizontal="center" vertical="center"/>
    </xf>
    <xf numFmtId="164" fontId="22" fillId="0" borderId="18" xfId="0" applyNumberFormat="1" applyFont="1" applyBorder="1" applyAlignment="1" applyProtection="1">
      <alignment horizontal="center" vertical="center"/>
      <protection locked="0"/>
    </xf>
    <xf numFmtId="9" fontId="22" fillId="0" borderId="18" xfId="0" applyNumberFormat="1" applyFont="1" applyBorder="1" applyAlignment="1" applyProtection="1">
      <alignment horizontal="center" vertical="center"/>
      <protection locked="0"/>
    </xf>
    <xf numFmtId="164" fontId="23" fillId="0" borderId="11" xfId="0" applyNumberFormat="1" applyFont="1" applyBorder="1" applyAlignment="1">
      <alignment horizontal="right" vertical="center" wrapText="1"/>
    </xf>
    <xf numFmtId="0" fontId="24" fillId="0" borderId="0" xfId="0" applyFont="1"/>
    <xf numFmtId="0" fontId="16" fillId="6" borderId="10" xfId="0" applyFont="1" applyFill="1" applyBorder="1" applyAlignment="1">
      <alignment horizontal="center" vertical="center"/>
    </xf>
    <xf numFmtId="164" fontId="16" fillId="6" borderId="11" xfId="0" applyNumberFormat="1" applyFont="1" applyFill="1" applyBorder="1" applyAlignment="1">
      <alignment horizontal="right" vertical="center"/>
    </xf>
    <xf numFmtId="164" fontId="23" fillId="0" borderId="11" xfId="0" applyNumberFormat="1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49" fontId="4" fillId="11" borderId="7" xfId="0" applyNumberFormat="1" applyFont="1" applyFill="1" applyBorder="1" applyAlignment="1">
      <alignment horizontal="center" vertical="center" wrapText="1"/>
    </xf>
    <xf numFmtId="49" fontId="21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21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9" xfId="0" applyFont="1" applyFill="1" applyBorder="1" applyAlignment="1" applyProtection="1">
      <alignment horizontal="left" vertical="center" wrapText="1"/>
      <protection locked="0"/>
    </xf>
    <xf numFmtId="49" fontId="19" fillId="5" borderId="9" xfId="0" applyNumberFormat="1" applyFont="1" applyFill="1" applyBorder="1" applyAlignment="1" applyProtection="1">
      <alignment horizontal="center" vertical="center" wrapText="1"/>
      <protection locked="0"/>
    </xf>
    <xf numFmtId="3" fontId="19" fillId="5" borderId="9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>
      <alignment horizontal="center" vertical="center"/>
    </xf>
    <xf numFmtId="49" fontId="4" fillId="7" borderId="7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49" fontId="6" fillId="5" borderId="19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top" wrapText="1"/>
    </xf>
    <xf numFmtId="3" fontId="7" fillId="5" borderId="9" xfId="0" applyNumberFormat="1" applyFont="1" applyFill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/>
    </xf>
    <xf numFmtId="166" fontId="9" fillId="9" borderId="9" xfId="0" applyNumberFormat="1" applyFont="1" applyFill="1" applyBorder="1" applyAlignment="1">
      <alignment horizontal="center" vertical="center" wrapText="1"/>
    </xf>
    <xf numFmtId="166" fontId="9" fillId="9" borderId="9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49" fontId="11" fillId="9" borderId="19" xfId="0" applyNumberFormat="1" applyFont="1" applyFill="1" applyBorder="1" applyAlignment="1">
      <alignment horizontal="center" vertical="center" wrapText="1"/>
    </xf>
    <xf numFmtId="49" fontId="11" fillId="9" borderId="9" xfId="0" applyNumberFormat="1" applyFont="1" applyFill="1" applyBorder="1" applyAlignment="1">
      <alignment horizontal="left" vertical="center" wrapText="1"/>
    </xf>
    <xf numFmtId="49" fontId="11" fillId="9" borderId="9" xfId="0" applyNumberFormat="1" applyFont="1" applyFill="1" applyBorder="1" applyAlignment="1">
      <alignment horizontal="center" vertical="center" wrapText="1"/>
    </xf>
    <xf numFmtId="166" fontId="16" fillId="9" borderId="11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Border="1" applyAlignment="1" applyProtection="1">
      <alignment horizontal="center" vertical="center"/>
      <protection locked="0"/>
    </xf>
    <xf numFmtId="164" fontId="16" fillId="0" borderId="20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horizontal="right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left" vertical="center" wrapText="1"/>
    </xf>
    <xf numFmtId="4" fontId="7" fillId="5" borderId="9" xfId="0" applyNumberFormat="1" applyFont="1" applyFill="1" applyBorder="1" applyAlignment="1">
      <alignment horizontal="center" vertical="center" wrapText="1"/>
    </xf>
    <xf numFmtId="49" fontId="4" fillId="1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166" fontId="7" fillId="9" borderId="9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5" xfId="0" applyNumberFormat="1" applyFont="1" applyBorder="1" applyAlignment="1" applyProtection="1">
      <alignment horizontal="center" vertical="center" wrapText="1"/>
      <protection locked="0"/>
    </xf>
    <xf numFmtId="1" fontId="7" fillId="0" borderId="5" xfId="0" applyNumberFormat="1" applyFont="1" applyBorder="1" applyAlignment="1" applyProtection="1">
      <alignment horizontal="center" vertical="top" wrapText="1"/>
      <protection locked="0"/>
    </xf>
    <xf numFmtId="1" fontId="7" fillId="5" borderId="5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Border="1" applyAlignment="1" applyProtection="1">
      <alignment horizontal="center" vertical="center" wrapText="1"/>
      <protection locked="0"/>
    </xf>
    <xf numFmtId="166" fontId="9" fillId="9" borderId="5" xfId="0" applyNumberFormat="1" applyFont="1" applyFill="1" applyBorder="1" applyAlignment="1">
      <alignment horizontal="right" vertical="center" wrapText="1"/>
    </xf>
    <xf numFmtId="166" fontId="9" fillId="9" borderId="5" xfId="0" applyNumberFormat="1" applyFont="1" applyFill="1" applyBorder="1" applyAlignment="1">
      <alignment horizontal="right" vertical="top" wrapText="1"/>
    </xf>
    <xf numFmtId="164" fontId="12" fillId="0" borderId="0" xfId="0" applyNumberFormat="1" applyFont="1" applyAlignment="1">
      <alignment horizontal="center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164" fontId="12" fillId="0" borderId="0" xfId="0" applyNumberFormat="1" applyFont="1"/>
    <xf numFmtId="2" fontId="7" fillId="0" borderId="5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top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 applyProtection="1">
      <alignment horizontal="center" vertical="top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2" fontId="14" fillId="3" borderId="3" xfId="0" applyNumberFormat="1" applyFont="1" applyFill="1" applyBorder="1" applyAlignment="1">
      <alignment horizontal="center" vertical="center" wrapText="1" shrinkToFit="1"/>
    </xf>
    <xf numFmtId="2" fontId="14" fillId="3" borderId="6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2" fontId="13" fillId="2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center" vertical="center" wrapText="1" shrinkToFit="1"/>
      <protection locked="0"/>
    </xf>
    <xf numFmtId="0" fontId="13" fillId="2" borderId="5" xfId="0" applyFont="1" applyFill="1" applyBorder="1" applyAlignment="1" applyProtection="1">
      <alignment horizontal="center" vertical="center" wrapText="1" shrinkToFit="1"/>
      <protection locked="0"/>
    </xf>
    <xf numFmtId="2" fontId="13" fillId="2" borderId="2" xfId="0" applyNumberFormat="1" applyFont="1" applyFill="1" applyBorder="1" applyAlignment="1">
      <alignment horizontal="center" vertical="center" wrapText="1" shrinkToFit="1"/>
    </xf>
    <xf numFmtId="2" fontId="13" fillId="2" borderId="5" xfId="0" applyNumberFormat="1" applyFont="1" applyFill="1" applyBorder="1" applyAlignment="1">
      <alignment horizontal="center" vertical="center" wrapText="1" shrinkToFit="1"/>
    </xf>
    <xf numFmtId="2" fontId="6" fillId="8" borderId="3" xfId="0" applyNumberFormat="1" applyFont="1" applyFill="1" applyBorder="1" applyAlignment="1">
      <alignment horizontal="center" vertical="center" wrapText="1" shrinkToFit="1"/>
    </xf>
    <xf numFmtId="2" fontId="6" fillId="8" borderId="6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49" fontId="4" fillId="7" borderId="25" xfId="0" applyNumberFormat="1" applyFont="1" applyFill="1" applyBorder="1" applyAlignment="1">
      <alignment horizontal="center"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 wrapText="1" shrinkToFit="1"/>
    </xf>
    <xf numFmtId="2" fontId="4" fillId="7" borderId="6" xfId="0" applyNumberFormat="1" applyFont="1" applyFill="1" applyBorder="1" applyAlignment="1">
      <alignment horizontal="center" vertical="center" wrapText="1" shrinkToFi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7" borderId="6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 shrinkToFit="1"/>
    </xf>
    <xf numFmtId="0" fontId="4" fillId="7" borderId="6" xfId="0" applyFont="1" applyFill="1" applyBorder="1" applyAlignment="1">
      <alignment horizontal="center" vertical="center" wrapText="1" shrinkToFit="1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4" fillId="7" borderId="4" xfId="0" applyNumberFormat="1" applyFont="1" applyFill="1" applyBorder="1" applyAlignment="1">
      <alignment horizontal="center" vertical="center" wrapText="1"/>
    </xf>
    <xf numFmtId="2" fontId="4" fillId="7" borderId="2" xfId="0" applyNumberFormat="1" applyFont="1" applyFill="1" applyBorder="1" applyAlignment="1">
      <alignment horizontal="center" vertical="center" wrapText="1" shrinkToFit="1"/>
    </xf>
    <xf numFmtId="2" fontId="4" fillId="7" borderId="5" xfId="0" applyNumberFormat="1" applyFont="1" applyFill="1" applyBorder="1" applyAlignment="1">
      <alignment horizontal="center" vertical="center" wrapText="1" shrinkToFit="1"/>
    </xf>
    <xf numFmtId="49" fontId="4" fillId="7" borderId="2" xfId="0" applyNumberFormat="1" applyFont="1" applyFill="1" applyBorder="1" applyAlignment="1">
      <alignment horizontal="center" vertical="center" wrapText="1"/>
    </xf>
    <xf numFmtId="49" fontId="4" fillId="7" borderId="5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 shrinkToFit="1"/>
    </xf>
    <xf numFmtId="0" fontId="4" fillId="7" borderId="5" xfId="0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2" fontId="4" fillId="2" borderId="2" xfId="0" applyNumberFormat="1" applyFont="1" applyFill="1" applyBorder="1" applyAlignment="1">
      <alignment horizontal="center" vertical="center" wrapText="1" shrinkToFit="1"/>
    </xf>
    <xf numFmtId="2" fontId="4" fillId="2" borderId="5" xfId="0" applyNumberFormat="1" applyFont="1" applyFill="1" applyBorder="1" applyAlignment="1">
      <alignment horizontal="center" vertical="center" wrapText="1" shrinkToFit="1"/>
    </xf>
    <xf numFmtId="2" fontId="6" fillId="3" borderId="3" xfId="0" applyNumberFormat="1" applyFont="1" applyFill="1" applyBorder="1" applyAlignment="1">
      <alignment horizontal="center" vertical="center" wrapText="1" shrinkToFit="1"/>
    </xf>
    <xf numFmtId="2" fontId="6" fillId="3" borderId="6" xfId="0" applyNumberFormat="1" applyFont="1" applyFill="1" applyBorder="1" applyAlignment="1">
      <alignment horizontal="center" vertical="center" wrapText="1" shrinkToFit="1"/>
    </xf>
    <xf numFmtId="49" fontId="13" fillId="7" borderId="1" xfId="0" applyNumberFormat="1" applyFont="1" applyFill="1" applyBorder="1" applyAlignment="1">
      <alignment horizontal="center" vertical="center" wrapText="1"/>
    </xf>
    <xf numFmtId="49" fontId="13" fillId="7" borderId="4" xfId="0" applyNumberFormat="1" applyFont="1" applyFill="1" applyBorder="1" applyAlignment="1">
      <alignment horizontal="center" vertical="center" wrapText="1"/>
    </xf>
    <xf numFmtId="49" fontId="13" fillId="7" borderId="2" xfId="0" applyNumberFormat="1" applyFont="1" applyFill="1" applyBorder="1" applyAlignment="1">
      <alignment horizontal="center" vertical="center" wrapText="1"/>
    </xf>
    <xf numFmtId="49" fontId="13" fillId="7" borderId="5" xfId="0" applyNumberFormat="1" applyFont="1" applyFill="1" applyBorder="1" applyAlignment="1">
      <alignment horizontal="center" vertical="center" wrapText="1"/>
    </xf>
    <xf numFmtId="49" fontId="13" fillId="7" borderId="3" xfId="0" applyNumberFormat="1" applyFont="1" applyFill="1" applyBorder="1" applyAlignment="1">
      <alignment horizontal="center" vertical="center" wrapText="1"/>
    </xf>
    <xf numFmtId="49" fontId="13" fillId="7" borderId="6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 shrinkToFit="1"/>
    </xf>
    <xf numFmtId="0" fontId="13" fillId="7" borderId="5" xfId="0" applyFont="1" applyFill="1" applyBorder="1" applyAlignment="1">
      <alignment horizontal="center" vertical="center" wrapText="1" shrinkToFit="1"/>
    </xf>
    <xf numFmtId="2" fontId="13" fillId="7" borderId="2" xfId="0" applyNumberFormat="1" applyFont="1" applyFill="1" applyBorder="1" applyAlignment="1">
      <alignment horizontal="center" vertical="center" wrapText="1" shrinkToFit="1"/>
    </xf>
    <xf numFmtId="2" fontId="13" fillId="7" borderId="5" xfId="0" applyNumberFormat="1" applyFont="1" applyFill="1" applyBorder="1" applyAlignment="1">
      <alignment horizontal="center" vertical="center" wrapText="1" shrinkToFit="1"/>
    </xf>
    <xf numFmtId="2" fontId="14" fillId="8" borderId="3" xfId="0" applyNumberFormat="1" applyFont="1" applyFill="1" applyBorder="1" applyAlignment="1">
      <alignment horizontal="center" vertical="center" wrapText="1" shrinkToFit="1"/>
    </xf>
    <xf numFmtId="2" fontId="14" fillId="8" borderId="6" xfId="0" applyNumberFormat="1" applyFont="1" applyFill="1" applyBorder="1" applyAlignment="1">
      <alignment horizontal="center" vertical="center" wrapText="1" shrinkToFit="1"/>
    </xf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7" borderId="2" xfId="0" applyNumberFormat="1" applyFont="1" applyFill="1" applyBorder="1" applyAlignment="1" applyProtection="1">
      <alignment horizontal="center" vertical="center" wrapText="1" shrinkToFit="1"/>
      <protection locked="0"/>
    </xf>
    <xf numFmtId="2" fontId="4" fillId="7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2" xfId="0" applyFont="1" applyFill="1" applyBorder="1" applyAlignment="1" applyProtection="1">
      <alignment horizontal="center" vertical="center" wrapText="1" shrinkToFit="1"/>
      <protection locked="0"/>
    </xf>
    <xf numFmtId="0" fontId="4" fillId="7" borderId="5" xfId="0" applyFont="1" applyFill="1" applyBorder="1" applyAlignment="1" applyProtection="1">
      <alignment horizontal="center" vertical="center" wrapText="1" shrinkToFi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workbookViewId="0">
      <selection activeCell="I6" sqref="I6:I23"/>
    </sheetView>
  </sheetViews>
  <sheetFormatPr defaultRowHeight="14.4" x14ac:dyDescent="0.3"/>
  <cols>
    <col min="2" max="2" width="71.5546875" customWidth="1"/>
    <col min="3" max="3" width="14.44140625" customWidth="1"/>
    <col min="4" max="4" width="14.5546875" customWidth="1"/>
    <col min="5" max="5" width="12.33203125" bestFit="1" customWidth="1"/>
    <col min="6" max="6" width="14.44140625" customWidth="1"/>
    <col min="7" max="7" width="9.5546875" bestFit="1" customWidth="1"/>
    <col min="8" max="8" width="14.88671875" customWidth="1"/>
    <col min="9" max="9" width="13.6640625" bestFit="1" customWidth="1"/>
  </cols>
  <sheetData>
    <row r="1" spans="1:10" ht="16.2" x14ac:dyDescent="0.3">
      <c r="A1" s="176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10" ht="16.8" thickBot="1" x14ac:dyDescent="0.35">
      <c r="A2" s="177" t="s">
        <v>25</v>
      </c>
      <c r="B2" s="177"/>
      <c r="C2" s="177"/>
      <c r="D2" s="177"/>
      <c r="E2" s="177"/>
      <c r="F2" s="177"/>
      <c r="G2" s="177"/>
      <c r="H2" s="177"/>
      <c r="I2" s="177"/>
    </row>
    <row r="3" spans="1:10" s="13" customFormat="1" ht="38.25" customHeight="1" x14ac:dyDescent="0.2">
      <c r="A3" s="178" t="s">
        <v>1</v>
      </c>
      <c r="B3" s="180" t="s">
        <v>2</v>
      </c>
      <c r="C3" s="182" t="s">
        <v>3</v>
      </c>
      <c r="D3" s="184" t="s">
        <v>4</v>
      </c>
      <c r="E3" s="186" t="s">
        <v>5</v>
      </c>
      <c r="F3" s="180" t="s">
        <v>291</v>
      </c>
      <c r="G3" s="186" t="s">
        <v>292</v>
      </c>
      <c r="H3" s="188" t="s">
        <v>293</v>
      </c>
      <c r="I3" s="174" t="s">
        <v>294</v>
      </c>
    </row>
    <row r="4" spans="1:10" s="13" customFormat="1" ht="38.25" customHeight="1" x14ac:dyDescent="0.2">
      <c r="A4" s="179"/>
      <c r="B4" s="181"/>
      <c r="C4" s="183"/>
      <c r="D4" s="185"/>
      <c r="E4" s="187"/>
      <c r="F4" s="181"/>
      <c r="G4" s="187"/>
      <c r="H4" s="189"/>
      <c r="I4" s="175"/>
    </row>
    <row r="5" spans="1:10" s="12" customFormat="1" ht="12" x14ac:dyDescent="0.25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4" t="s">
        <v>13</v>
      </c>
      <c r="I5" s="4" t="s">
        <v>14</v>
      </c>
    </row>
    <row r="6" spans="1:10" s="26" customFormat="1" ht="15" customHeight="1" x14ac:dyDescent="0.25">
      <c r="A6" s="6" t="s">
        <v>6</v>
      </c>
      <c r="B6" s="30" t="s">
        <v>247</v>
      </c>
      <c r="C6" s="7" t="s">
        <v>18</v>
      </c>
      <c r="D6" s="86">
        <v>40</v>
      </c>
      <c r="E6" s="8">
        <v>4000</v>
      </c>
      <c r="F6" s="9"/>
      <c r="G6" s="165"/>
      <c r="H6" s="11">
        <f>F6+G6</f>
        <v>0</v>
      </c>
      <c r="I6" s="102">
        <f>H6*E6</f>
        <v>0</v>
      </c>
      <c r="J6" s="164"/>
    </row>
    <row r="7" spans="1:10" s="12" customFormat="1" ht="15" customHeight="1" x14ac:dyDescent="0.25">
      <c r="A7" s="6" t="s">
        <v>7</v>
      </c>
      <c r="B7" s="27" t="s">
        <v>73</v>
      </c>
      <c r="C7" s="14" t="s">
        <v>18</v>
      </c>
      <c r="D7" s="87">
        <v>40</v>
      </c>
      <c r="E7" s="8">
        <v>700</v>
      </c>
      <c r="F7" s="9"/>
      <c r="G7" s="10"/>
      <c r="H7" s="11">
        <f t="shared" ref="H7:H23" si="0">F7+G7</f>
        <v>0</v>
      </c>
      <c r="I7" s="102">
        <f t="shared" ref="I7:I23" si="1">H7*E7</f>
        <v>0</v>
      </c>
    </row>
    <row r="8" spans="1:10" s="12" customFormat="1" ht="15" customHeight="1" x14ac:dyDescent="0.25">
      <c r="A8" s="6" t="s">
        <v>8</v>
      </c>
      <c r="B8" s="25" t="s">
        <v>74</v>
      </c>
      <c r="C8" s="7" t="s">
        <v>18</v>
      </c>
      <c r="D8" s="86">
        <v>40</v>
      </c>
      <c r="E8" s="8">
        <v>1400</v>
      </c>
      <c r="F8" s="9"/>
      <c r="G8" s="10"/>
      <c r="H8" s="11">
        <f t="shared" si="0"/>
        <v>0</v>
      </c>
      <c r="I8" s="102">
        <f t="shared" si="1"/>
        <v>0</v>
      </c>
    </row>
    <row r="9" spans="1:10" s="12" customFormat="1" ht="15" customHeight="1" x14ac:dyDescent="0.25">
      <c r="A9" s="6" t="s">
        <v>9</v>
      </c>
      <c r="B9" s="25" t="s">
        <v>75</v>
      </c>
      <c r="C9" s="15" t="s">
        <v>18</v>
      </c>
      <c r="D9" s="88">
        <v>460</v>
      </c>
      <c r="E9" s="8">
        <v>40</v>
      </c>
      <c r="F9" s="9"/>
      <c r="G9" s="10"/>
      <c r="H9" s="11">
        <f t="shared" si="0"/>
        <v>0</v>
      </c>
      <c r="I9" s="102">
        <f t="shared" si="1"/>
        <v>0</v>
      </c>
    </row>
    <row r="10" spans="1:10" s="12" customFormat="1" ht="15" customHeight="1" x14ac:dyDescent="0.25">
      <c r="A10" s="6" t="s">
        <v>10</v>
      </c>
      <c r="B10" s="25" t="s">
        <v>76</v>
      </c>
      <c r="C10" s="7" t="s">
        <v>23</v>
      </c>
      <c r="D10" s="86">
        <v>1000</v>
      </c>
      <c r="E10" s="8">
        <v>15</v>
      </c>
      <c r="F10" s="9"/>
      <c r="G10" s="10"/>
      <c r="H10" s="11">
        <f t="shared" si="0"/>
        <v>0</v>
      </c>
      <c r="I10" s="102">
        <f t="shared" si="1"/>
        <v>0</v>
      </c>
    </row>
    <row r="11" spans="1:10" s="12" customFormat="1" ht="15" customHeight="1" x14ac:dyDescent="0.25">
      <c r="A11" s="6" t="s">
        <v>11</v>
      </c>
      <c r="B11" s="25" t="s">
        <v>77</v>
      </c>
      <c r="C11" s="7" t="s">
        <v>23</v>
      </c>
      <c r="D11" s="86">
        <v>1000</v>
      </c>
      <c r="E11" s="8">
        <v>15</v>
      </c>
      <c r="F11" s="9"/>
      <c r="G11" s="10"/>
      <c r="H11" s="11">
        <f t="shared" si="0"/>
        <v>0</v>
      </c>
      <c r="I11" s="102">
        <f t="shared" si="1"/>
        <v>0</v>
      </c>
    </row>
    <row r="12" spans="1:10" s="12" customFormat="1" ht="15" customHeight="1" x14ac:dyDescent="0.25">
      <c r="A12" s="6" t="s">
        <v>12</v>
      </c>
      <c r="B12" s="25" t="s">
        <v>78</v>
      </c>
      <c r="C12" s="7" t="s">
        <v>18</v>
      </c>
      <c r="D12" s="86">
        <v>500</v>
      </c>
      <c r="E12" s="8">
        <v>300</v>
      </c>
      <c r="F12" s="9"/>
      <c r="G12" s="10"/>
      <c r="H12" s="11">
        <f t="shared" si="0"/>
        <v>0</v>
      </c>
      <c r="I12" s="102">
        <f t="shared" si="1"/>
        <v>0</v>
      </c>
    </row>
    <row r="13" spans="1:10" s="12" customFormat="1" ht="15" customHeight="1" x14ac:dyDescent="0.25">
      <c r="A13" s="6" t="s">
        <v>13</v>
      </c>
      <c r="B13" s="28" t="s">
        <v>79</v>
      </c>
      <c r="C13" s="7" t="s">
        <v>18</v>
      </c>
      <c r="D13" s="86">
        <v>600</v>
      </c>
      <c r="E13" s="8">
        <v>1600</v>
      </c>
      <c r="F13" s="9"/>
      <c r="G13" s="10"/>
      <c r="H13" s="11">
        <f t="shared" si="0"/>
        <v>0</v>
      </c>
      <c r="I13" s="102">
        <f t="shared" si="1"/>
        <v>0</v>
      </c>
    </row>
    <row r="14" spans="1:10" s="12" customFormat="1" ht="15" customHeight="1" x14ac:dyDescent="0.25">
      <c r="A14" s="6" t="s">
        <v>14</v>
      </c>
      <c r="B14" s="28" t="s">
        <v>80</v>
      </c>
      <c r="C14" s="7" t="s">
        <v>18</v>
      </c>
      <c r="D14" s="86">
        <v>260</v>
      </c>
      <c r="E14" s="8">
        <v>400</v>
      </c>
      <c r="F14" s="9"/>
      <c r="G14" s="10"/>
      <c r="H14" s="11">
        <f t="shared" si="0"/>
        <v>0</v>
      </c>
      <c r="I14" s="102">
        <f t="shared" si="1"/>
        <v>0</v>
      </c>
    </row>
    <row r="15" spans="1:10" s="12" customFormat="1" ht="15" customHeight="1" x14ac:dyDescent="0.25">
      <c r="A15" s="6" t="s">
        <v>15</v>
      </c>
      <c r="B15" s="28" t="s">
        <v>84</v>
      </c>
      <c r="C15" s="7" t="s">
        <v>18</v>
      </c>
      <c r="D15" s="86">
        <v>55</v>
      </c>
      <c r="E15" s="8">
        <v>300</v>
      </c>
      <c r="F15" s="9"/>
      <c r="G15" s="10"/>
      <c r="H15" s="11">
        <f t="shared" si="0"/>
        <v>0</v>
      </c>
      <c r="I15" s="102">
        <f t="shared" si="1"/>
        <v>0</v>
      </c>
    </row>
    <row r="16" spans="1:10" s="12" customFormat="1" ht="15" customHeight="1" x14ac:dyDescent="0.25">
      <c r="A16" s="6" t="s">
        <v>16</v>
      </c>
      <c r="B16" s="28" t="s">
        <v>85</v>
      </c>
      <c r="C16" s="7" t="s">
        <v>18</v>
      </c>
      <c r="D16" s="86">
        <v>85</v>
      </c>
      <c r="E16" s="8">
        <v>700</v>
      </c>
      <c r="F16" s="9"/>
      <c r="G16" s="10"/>
      <c r="H16" s="11">
        <f t="shared" si="0"/>
        <v>0</v>
      </c>
      <c r="I16" s="102">
        <f t="shared" si="1"/>
        <v>0</v>
      </c>
    </row>
    <row r="17" spans="1:9" s="12" customFormat="1" ht="15" customHeight="1" x14ac:dyDescent="0.25">
      <c r="A17" s="6" t="s">
        <v>17</v>
      </c>
      <c r="B17" s="28" t="s">
        <v>86</v>
      </c>
      <c r="C17" s="7" t="s">
        <v>18</v>
      </c>
      <c r="D17" s="86">
        <v>400</v>
      </c>
      <c r="E17" s="8">
        <v>100</v>
      </c>
      <c r="F17" s="9"/>
      <c r="G17" s="10"/>
      <c r="H17" s="11">
        <f t="shared" si="0"/>
        <v>0</v>
      </c>
      <c r="I17" s="102">
        <f t="shared" si="1"/>
        <v>0</v>
      </c>
    </row>
    <row r="18" spans="1:9" s="12" customFormat="1" ht="15" customHeight="1" x14ac:dyDescent="0.25">
      <c r="A18" s="6" t="s">
        <v>20</v>
      </c>
      <c r="B18" s="28" t="s">
        <v>87</v>
      </c>
      <c r="C18" s="7" t="s">
        <v>18</v>
      </c>
      <c r="D18" s="86">
        <v>70</v>
      </c>
      <c r="E18" s="8">
        <v>450</v>
      </c>
      <c r="F18" s="9"/>
      <c r="G18" s="10"/>
      <c r="H18" s="11">
        <f t="shared" si="0"/>
        <v>0</v>
      </c>
      <c r="I18" s="102">
        <f t="shared" si="1"/>
        <v>0</v>
      </c>
    </row>
    <row r="19" spans="1:9" s="12" customFormat="1" ht="15" customHeight="1" x14ac:dyDescent="0.25">
      <c r="A19" s="6" t="s">
        <v>21</v>
      </c>
      <c r="B19" s="28" t="s">
        <v>83</v>
      </c>
      <c r="C19" s="7" t="s">
        <v>18</v>
      </c>
      <c r="D19" s="86">
        <v>45</v>
      </c>
      <c r="E19" s="8">
        <v>700</v>
      </c>
      <c r="F19" s="9"/>
      <c r="G19" s="10"/>
      <c r="H19" s="11">
        <f t="shared" si="0"/>
        <v>0</v>
      </c>
      <c r="I19" s="102">
        <f t="shared" si="1"/>
        <v>0</v>
      </c>
    </row>
    <row r="20" spans="1:9" s="12" customFormat="1" ht="15" customHeight="1" x14ac:dyDescent="0.25">
      <c r="A20" s="6" t="s">
        <v>22</v>
      </c>
      <c r="B20" s="28" t="s">
        <v>81</v>
      </c>
      <c r="C20" s="7" t="s">
        <v>18</v>
      </c>
      <c r="D20" s="86">
        <v>400</v>
      </c>
      <c r="E20" s="8">
        <v>400</v>
      </c>
      <c r="F20" s="9"/>
      <c r="G20" s="10"/>
      <c r="H20" s="11">
        <f t="shared" si="0"/>
        <v>0</v>
      </c>
      <c r="I20" s="102">
        <f t="shared" si="1"/>
        <v>0</v>
      </c>
    </row>
    <row r="21" spans="1:9" s="12" customFormat="1" ht="15" customHeight="1" x14ac:dyDescent="0.25">
      <c r="A21" s="6" t="s">
        <v>57</v>
      </c>
      <c r="B21" s="28" t="s">
        <v>82</v>
      </c>
      <c r="C21" s="7" t="s">
        <v>18</v>
      </c>
      <c r="D21" s="86">
        <v>80</v>
      </c>
      <c r="E21" s="8">
        <v>800</v>
      </c>
      <c r="F21" s="9"/>
      <c r="G21" s="10"/>
      <c r="H21" s="11">
        <f t="shared" si="0"/>
        <v>0</v>
      </c>
      <c r="I21" s="102">
        <f t="shared" si="1"/>
        <v>0</v>
      </c>
    </row>
    <row r="22" spans="1:9" s="12" customFormat="1" ht="15" customHeight="1" x14ac:dyDescent="0.25">
      <c r="A22" s="6" t="s">
        <v>38</v>
      </c>
      <c r="B22" s="28" t="s">
        <v>226</v>
      </c>
      <c r="C22" s="7" t="s">
        <v>18</v>
      </c>
      <c r="D22" s="86">
        <v>50</v>
      </c>
      <c r="E22" s="8">
        <v>3000</v>
      </c>
      <c r="F22" s="9"/>
      <c r="G22" s="10"/>
      <c r="H22" s="11">
        <f t="shared" si="0"/>
        <v>0</v>
      </c>
      <c r="I22" s="102">
        <f t="shared" si="1"/>
        <v>0</v>
      </c>
    </row>
    <row r="23" spans="1:9" s="12" customFormat="1" ht="15" customHeight="1" thickBot="1" x14ac:dyDescent="0.3">
      <c r="A23" s="85" t="s">
        <v>39</v>
      </c>
      <c r="B23" s="29" t="s">
        <v>248</v>
      </c>
      <c r="C23" s="16" t="s">
        <v>18</v>
      </c>
      <c r="D23" s="89">
        <v>85</v>
      </c>
      <c r="E23" s="31">
        <v>450</v>
      </c>
      <c r="F23" s="17"/>
      <c r="G23" s="18"/>
      <c r="H23" s="11">
        <f t="shared" si="0"/>
        <v>0</v>
      </c>
      <c r="I23" s="102">
        <f t="shared" si="1"/>
        <v>0</v>
      </c>
    </row>
    <row r="24" spans="1:9" s="12" customFormat="1" ht="15" customHeight="1" thickBot="1" x14ac:dyDescent="0.3">
      <c r="A24" s="83"/>
      <c r="B24" s="19"/>
      <c r="C24" s="20"/>
      <c r="D24" s="21"/>
      <c r="E24" s="82"/>
      <c r="F24" s="22"/>
      <c r="G24" s="22"/>
      <c r="H24" s="118" t="s">
        <v>297</v>
      </c>
      <c r="I24" s="119">
        <f>SUM(I6:I23)</f>
        <v>0</v>
      </c>
    </row>
    <row r="25" spans="1:9" s="12" customFormat="1" ht="12" x14ac:dyDescent="0.25">
      <c r="A25" s="83"/>
      <c r="B25" s="19"/>
      <c r="C25" s="24">
        <v>1</v>
      </c>
      <c r="D25" s="24">
        <f>D6*0.001*E6</f>
        <v>160</v>
      </c>
      <c r="E25" s="24"/>
      <c r="F25" s="19"/>
      <c r="G25" s="19"/>
      <c r="H25" s="19"/>
      <c r="I25" s="19"/>
    </row>
    <row r="26" spans="1:9" x14ac:dyDescent="0.3">
      <c r="A26" s="83"/>
    </row>
    <row r="27" spans="1:9" x14ac:dyDescent="0.3">
      <c r="A27" s="84"/>
    </row>
    <row r="28" spans="1:9" x14ac:dyDescent="0.3">
      <c r="A28" s="19"/>
    </row>
  </sheetData>
  <mergeCells count="11">
    <mergeCell ref="I3:I4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</mergeCells>
  <phoneticPr fontId="5" type="noConversion"/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tabSelected="1" workbookViewId="0">
      <selection activeCell="B24" sqref="B24"/>
    </sheetView>
  </sheetViews>
  <sheetFormatPr defaultRowHeight="14.4" x14ac:dyDescent="0.3"/>
  <cols>
    <col min="2" max="2" width="59.33203125" customWidth="1"/>
    <col min="3" max="3" width="14.33203125" customWidth="1"/>
    <col min="4" max="4" width="13.109375" customWidth="1"/>
    <col min="5" max="5" width="10.109375" customWidth="1"/>
    <col min="6" max="6" width="15" customWidth="1"/>
    <col min="7" max="7" width="12.88671875" customWidth="1"/>
    <col min="8" max="8" width="13.44140625" customWidth="1"/>
    <col min="9" max="9" width="14" customWidth="1"/>
  </cols>
  <sheetData>
    <row r="1" spans="1:9" ht="16.2" x14ac:dyDescent="0.3">
      <c r="A1" s="176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9" ht="16.8" thickBot="1" x14ac:dyDescent="0.35">
      <c r="A2" s="192" t="s">
        <v>33</v>
      </c>
      <c r="B2" s="192"/>
      <c r="C2" s="192"/>
      <c r="D2" s="192"/>
      <c r="E2" s="192"/>
      <c r="F2" s="192"/>
      <c r="G2" s="192"/>
      <c r="H2" s="192"/>
      <c r="I2" s="192"/>
    </row>
    <row r="3" spans="1:9" ht="32.25" customHeight="1" x14ac:dyDescent="0.3">
      <c r="A3" s="193" t="s">
        <v>1</v>
      </c>
      <c r="B3" s="195" t="s">
        <v>2</v>
      </c>
      <c r="C3" s="197" t="s">
        <v>3</v>
      </c>
      <c r="D3" s="197" t="s">
        <v>4</v>
      </c>
      <c r="E3" s="199" t="s">
        <v>5</v>
      </c>
      <c r="F3" s="195" t="s">
        <v>295</v>
      </c>
      <c r="G3" s="199" t="s">
        <v>292</v>
      </c>
      <c r="H3" s="195" t="s">
        <v>293</v>
      </c>
      <c r="I3" s="190" t="s">
        <v>296</v>
      </c>
    </row>
    <row r="4" spans="1:9" ht="32.25" customHeight="1" x14ac:dyDescent="0.3">
      <c r="A4" s="194"/>
      <c r="B4" s="196"/>
      <c r="C4" s="198"/>
      <c r="D4" s="198"/>
      <c r="E4" s="200"/>
      <c r="F4" s="196"/>
      <c r="G4" s="200"/>
      <c r="H4" s="196"/>
      <c r="I4" s="191"/>
    </row>
    <row r="5" spans="1:9" x14ac:dyDescent="0.3">
      <c r="A5" s="130" t="s">
        <v>6</v>
      </c>
      <c r="B5" s="108" t="s">
        <v>7</v>
      </c>
      <c r="C5" s="108" t="s">
        <v>8</v>
      </c>
      <c r="D5" s="108" t="s">
        <v>9</v>
      </c>
      <c r="E5" s="108" t="s">
        <v>10</v>
      </c>
      <c r="F5" s="108" t="s">
        <v>11</v>
      </c>
      <c r="G5" s="108" t="s">
        <v>12</v>
      </c>
      <c r="H5" s="108" t="s">
        <v>13</v>
      </c>
      <c r="I5" s="108" t="s">
        <v>14</v>
      </c>
    </row>
    <row r="6" spans="1:9" ht="15" customHeight="1" x14ac:dyDescent="0.3">
      <c r="A6" s="131" t="s">
        <v>6</v>
      </c>
      <c r="B6" s="42" t="s">
        <v>267</v>
      </c>
      <c r="C6" s="38" t="s">
        <v>30</v>
      </c>
      <c r="D6" s="90">
        <v>120</v>
      </c>
      <c r="E6" s="35">
        <v>1600</v>
      </c>
      <c r="F6" s="9"/>
      <c r="G6" s="166"/>
      <c r="H6" s="36">
        <f>F6+G6</f>
        <v>0</v>
      </c>
      <c r="I6" s="101">
        <f t="shared" ref="I6:I20" si="0">E6*H6</f>
        <v>0</v>
      </c>
    </row>
    <row r="7" spans="1:9" ht="15" customHeight="1" x14ac:dyDescent="0.3">
      <c r="A7" s="131" t="s">
        <v>7</v>
      </c>
      <c r="B7" s="42" t="s">
        <v>279</v>
      </c>
      <c r="C7" s="38" t="s">
        <v>30</v>
      </c>
      <c r="D7" s="90">
        <v>115</v>
      </c>
      <c r="E7" s="35">
        <v>1600</v>
      </c>
      <c r="F7" s="9"/>
      <c r="G7" s="166"/>
      <c r="H7" s="36">
        <f t="shared" ref="H7:H20" si="1">F7+G7</f>
        <v>0</v>
      </c>
      <c r="I7" s="101">
        <f t="shared" si="0"/>
        <v>0</v>
      </c>
    </row>
    <row r="8" spans="1:9" ht="15" customHeight="1" x14ac:dyDescent="0.3">
      <c r="A8" s="131" t="s">
        <v>8</v>
      </c>
      <c r="B8" s="42" t="s">
        <v>280</v>
      </c>
      <c r="C8" s="38" t="s">
        <v>30</v>
      </c>
      <c r="D8" s="90">
        <v>150</v>
      </c>
      <c r="E8" s="35">
        <v>800</v>
      </c>
      <c r="F8" s="9"/>
      <c r="G8" s="166"/>
      <c r="H8" s="36">
        <f t="shared" si="1"/>
        <v>0</v>
      </c>
      <c r="I8" s="101">
        <f t="shared" si="0"/>
        <v>0</v>
      </c>
    </row>
    <row r="9" spans="1:9" ht="15" customHeight="1" x14ac:dyDescent="0.3">
      <c r="A9" s="131" t="s">
        <v>9</v>
      </c>
      <c r="B9" s="42" t="s">
        <v>265</v>
      </c>
      <c r="C9" s="38" t="s">
        <v>30</v>
      </c>
      <c r="D9" s="90">
        <v>120</v>
      </c>
      <c r="E9" s="35">
        <v>1300</v>
      </c>
      <c r="F9" s="9"/>
      <c r="G9" s="166"/>
      <c r="H9" s="36">
        <f t="shared" si="1"/>
        <v>0</v>
      </c>
      <c r="I9" s="101">
        <f t="shared" si="0"/>
        <v>0</v>
      </c>
    </row>
    <row r="10" spans="1:9" ht="15" customHeight="1" x14ac:dyDescent="0.3">
      <c r="A10" s="131" t="s">
        <v>10</v>
      </c>
      <c r="B10" s="42" t="s">
        <v>268</v>
      </c>
      <c r="C10" s="38" t="s">
        <v>30</v>
      </c>
      <c r="D10" s="90">
        <v>400</v>
      </c>
      <c r="E10" s="35">
        <v>550</v>
      </c>
      <c r="F10" s="9"/>
      <c r="G10" s="166"/>
      <c r="H10" s="36">
        <f t="shared" si="1"/>
        <v>0</v>
      </c>
      <c r="I10" s="101">
        <f t="shared" si="0"/>
        <v>0</v>
      </c>
    </row>
    <row r="11" spans="1:9" ht="15" customHeight="1" x14ac:dyDescent="0.3">
      <c r="A11" s="131" t="s">
        <v>11</v>
      </c>
      <c r="B11" s="41" t="s">
        <v>243</v>
      </c>
      <c r="C11" s="38" t="s">
        <v>30</v>
      </c>
      <c r="D11" s="90">
        <v>200</v>
      </c>
      <c r="E11" s="35">
        <v>1900</v>
      </c>
      <c r="F11" s="9"/>
      <c r="G11" s="166"/>
      <c r="H11" s="36">
        <f t="shared" si="1"/>
        <v>0</v>
      </c>
      <c r="I11" s="101">
        <f t="shared" si="0"/>
        <v>0</v>
      </c>
    </row>
    <row r="12" spans="1:9" ht="15" customHeight="1" x14ac:dyDescent="0.3">
      <c r="A12" s="131" t="s">
        <v>12</v>
      </c>
      <c r="B12" s="41" t="s">
        <v>300</v>
      </c>
      <c r="C12" s="38" t="s">
        <v>30</v>
      </c>
      <c r="D12" s="90">
        <v>5000</v>
      </c>
      <c r="E12" s="35">
        <v>1120</v>
      </c>
      <c r="F12" s="9"/>
      <c r="G12" s="166"/>
      <c r="H12" s="36">
        <f t="shared" si="1"/>
        <v>0</v>
      </c>
      <c r="I12" s="101">
        <f t="shared" si="0"/>
        <v>0</v>
      </c>
    </row>
    <row r="13" spans="1:9" ht="15" customHeight="1" x14ac:dyDescent="0.3">
      <c r="A13" s="131" t="s">
        <v>13</v>
      </c>
      <c r="B13" s="41" t="s">
        <v>88</v>
      </c>
      <c r="C13" s="38" t="s">
        <v>30</v>
      </c>
      <c r="D13" s="90">
        <v>200</v>
      </c>
      <c r="E13" s="35">
        <v>2500</v>
      </c>
      <c r="F13" s="9"/>
      <c r="G13" s="166"/>
      <c r="H13" s="36">
        <f t="shared" si="1"/>
        <v>0</v>
      </c>
      <c r="I13" s="101">
        <f t="shared" si="0"/>
        <v>0</v>
      </c>
    </row>
    <row r="14" spans="1:9" ht="15" customHeight="1" x14ac:dyDescent="0.3">
      <c r="A14" s="131" t="s">
        <v>14</v>
      </c>
      <c r="B14" s="41" t="s">
        <v>251</v>
      </c>
      <c r="C14" s="38" t="s">
        <v>30</v>
      </c>
      <c r="D14" s="90">
        <v>400</v>
      </c>
      <c r="E14" s="35">
        <v>50</v>
      </c>
      <c r="F14" s="9"/>
      <c r="G14" s="166"/>
      <c r="H14" s="36">
        <f t="shared" si="1"/>
        <v>0</v>
      </c>
      <c r="I14" s="101">
        <f t="shared" si="0"/>
        <v>0</v>
      </c>
    </row>
    <row r="15" spans="1:9" ht="15" customHeight="1" x14ac:dyDescent="0.3">
      <c r="A15" s="131" t="s">
        <v>15</v>
      </c>
      <c r="B15" s="41" t="s">
        <v>270</v>
      </c>
      <c r="C15" s="38" t="s">
        <v>30</v>
      </c>
      <c r="D15" s="90">
        <v>250</v>
      </c>
      <c r="E15" s="35">
        <v>600</v>
      </c>
      <c r="F15" s="9"/>
      <c r="G15" s="166"/>
      <c r="H15" s="36">
        <f t="shared" si="1"/>
        <v>0</v>
      </c>
      <c r="I15" s="101">
        <f t="shared" si="0"/>
        <v>0</v>
      </c>
    </row>
    <row r="16" spans="1:9" ht="15" customHeight="1" x14ac:dyDescent="0.3">
      <c r="A16" s="131" t="s">
        <v>16</v>
      </c>
      <c r="B16" s="41" t="s">
        <v>269</v>
      </c>
      <c r="C16" s="38" t="s">
        <v>30</v>
      </c>
      <c r="D16" s="90">
        <v>150</v>
      </c>
      <c r="E16" s="35">
        <v>200</v>
      </c>
      <c r="F16" s="9"/>
      <c r="G16" s="166"/>
      <c r="H16" s="36">
        <f t="shared" si="1"/>
        <v>0</v>
      </c>
      <c r="I16" s="101">
        <f t="shared" si="0"/>
        <v>0</v>
      </c>
    </row>
    <row r="17" spans="1:9" ht="15" customHeight="1" x14ac:dyDescent="0.3">
      <c r="A17" s="131" t="s">
        <v>17</v>
      </c>
      <c r="B17" s="41" t="s">
        <v>89</v>
      </c>
      <c r="C17" s="38" t="s">
        <v>30</v>
      </c>
      <c r="D17" s="90">
        <v>150</v>
      </c>
      <c r="E17" s="35">
        <v>450</v>
      </c>
      <c r="F17" s="9"/>
      <c r="G17" s="166"/>
      <c r="H17" s="36">
        <f t="shared" si="1"/>
        <v>0</v>
      </c>
      <c r="I17" s="101">
        <f t="shared" si="0"/>
        <v>0</v>
      </c>
    </row>
    <row r="18" spans="1:9" ht="15" customHeight="1" x14ac:dyDescent="0.3">
      <c r="A18" s="131" t="s">
        <v>19</v>
      </c>
      <c r="B18" s="41" t="s">
        <v>281</v>
      </c>
      <c r="C18" s="38" t="s">
        <v>29</v>
      </c>
      <c r="D18" s="90">
        <v>1000</v>
      </c>
      <c r="E18" s="35">
        <v>20</v>
      </c>
      <c r="F18" s="9"/>
      <c r="G18" s="166"/>
      <c r="H18" s="36">
        <f t="shared" si="1"/>
        <v>0</v>
      </c>
      <c r="I18" s="101">
        <f t="shared" si="0"/>
        <v>0</v>
      </c>
    </row>
    <row r="19" spans="1:9" ht="15" customHeight="1" x14ac:dyDescent="0.3">
      <c r="A19" s="131" t="s">
        <v>20</v>
      </c>
      <c r="B19" s="41" t="s">
        <v>266</v>
      </c>
      <c r="C19" s="38" t="s">
        <v>30</v>
      </c>
      <c r="D19" s="90">
        <v>400</v>
      </c>
      <c r="E19" s="35">
        <v>250</v>
      </c>
      <c r="F19" s="9"/>
      <c r="G19" s="166"/>
      <c r="H19" s="36">
        <f t="shared" si="1"/>
        <v>0</v>
      </c>
      <c r="I19" s="101">
        <f t="shared" si="0"/>
        <v>0</v>
      </c>
    </row>
    <row r="20" spans="1:9" ht="15" customHeight="1" thickBot="1" x14ac:dyDescent="0.35">
      <c r="A20" s="132" t="s">
        <v>21</v>
      </c>
      <c r="B20" s="133" t="s">
        <v>282</v>
      </c>
      <c r="C20" s="57" t="s">
        <v>29</v>
      </c>
      <c r="D20" s="134">
        <v>1000</v>
      </c>
      <c r="E20" s="135">
        <v>20</v>
      </c>
      <c r="F20" s="17"/>
      <c r="G20" s="167"/>
      <c r="H20" s="36">
        <f t="shared" si="1"/>
        <v>0</v>
      </c>
      <c r="I20" s="101">
        <f t="shared" si="0"/>
        <v>0</v>
      </c>
    </row>
    <row r="21" spans="1:9" ht="15" customHeight="1" thickBot="1" x14ac:dyDescent="0.35">
      <c r="A21" s="32"/>
      <c r="B21" s="12"/>
      <c r="C21" s="12"/>
      <c r="D21" s="12"/>
      <c r="E21" s="12"/>
      <c r="F21" s="33"/>
      <c r="G21" s="34"/>
      <c r="H21" s="138" t="s">
        <v>32</v>
      </c>
      <c r="I21" s="109">
        <f>SUM(I6:I20)</f>
        <v>0</v>
      </c>
    </row>
  </sheetData>
  <mergeCells count="11">
    <mergeCell ref="I3:I4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topLeftCell="A3" workbookViewId="0">
      <selection activeCell="J17" sqref="J17"/>
    </sheetView>
  </sheetViews>
  <sheetFormatPr defaultRowHeight="14.4" x14ac:dyDescent="0.3"/>
  <cols>
    <col min="2" max="2" width="43.33203125" customWidth="1"/>
    <col min="3" max="3" width="14.109375" customWidth="1"/>
    <col min="4" max="4" width="13.5546875" customWidth="1"/>
    <col min="5" max="5" width="9.5546875" bestFit="1" customWidth="1"/>
    <col min="6" max="6" width="14.5546875" customWidth="1"/>
    <col min="7" max="7" width="11" customWidth="1"/>
    <col min="8" max="8" width="14.109375" customWidth="1"/>
    <col min="9" max="9" width="16.109375" customWidth="1"/>
  </cols>
  <sheetData>
    <row r="1" spans="1:10" ht="16.2" x14ac:dyDescent="0.3">
      <c r="A1" s="176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10" ht="16.8" thickBot="1" x14ac:dyDescent="0.35">
      <c r="A2" s="192" t="s">
        <v>69</v>
      </c>
      <c r="B2" s="192"/>
      <c r="C2" s="192"/>
      <c r="D2" s="192"/>
      <c r="E2" s="192"/>
      <c r="F2" s="192"/>
      <c r="G2" s="192"/>
      <c r="H2" s="192"/>
      <c r="I2" s="192"/>
    </row>
    <row r="3" spans="1:10" s="12" customFormat="1" ht="32.25" customHeight="1" x14ac:dyDescent="0.25">
      <c r="A3" s="203" t="s">
        <v>1</v>
      </c>
      <c r="B3" s="205" t="s">
        <v>2</v>
      </c>
      <c r="C3" s="197" t="s">
        <v>3</v>
      </c>
      <c r="D3" s="207" t="s">
        <v>4</v>
      </c>
      <c r="E3" s="209" t="s">
        <v>5</v>
      </c>
      <c r="F3" s="205" t="s">
        <v>295</v>
      </c>
      <c r="G3" s="209" t="s">
        <v>292</v>
      </c>
      <c r="H3" s="205" t="s">
        <v>298</v>
      </c>
      <c r="I3" s="190" t="s">
        <v>296</v>
      </c>
    </row>
    <row r="4" spans="1:10" s="12" customFormat="1" ht="32.25" customHeight="1" x14ac:dyDescent="0.25">
      <c r="A4" s="204"/>
      <c r="B4" s="206"/>
      <c r="C4" s="198"/>
      <c r="D4" s="208"/>
      <c r="E4" s="210"/>
      <c r="F4" s="206"/>
      <c r="G4" s="210"/>
      <c r="H4" s="206"/>
      <c r="I4" s="191"/>
    </row>
    <row r="5" spans="1:10" s="12" customFormat="1" ht="12" x14ac:dyDescent="0.25">
      <c r="A5" s="130" t="s">
        <v>6</v>
      </c>
      <c r="B5" s="108" t="s">
        <v>7</v>
      </c>
      <c r="C5" s="108" t="s">
        <v>8</v>
      </c>
      <c r="D5" s="108" t="s">
        <v>9</v>
      </c>
      <c r="E5" s="108" t="s">
        <v>10</v>
      </c>
      <c r="F5" s="108" t="s">
        <v>11</v>
      </c>
      <c r="G5" s="108" t="s">
        <v>12</v>
      </c>
      <c r="H5" s="108" t="s">
        <v>13</v>
      </c>
      <c r="I5" s="108" t="s">
        <v>14</v>
      </c>
    </row>
    <row r="6" spans="1:10" s="12" customFormat="1" ht="12" x14ac:dyDescent="0.25">
      <c r="A6" s="47"/>
      <c r="B6" s="37" t="s">
        <v>26</v>
      </c>
      <c r="C6" s="4"/>
      <c r="D6" s="4"/>
      <c r="E6" s="4"/>
      <c r="F6" s="4"/>
      <c r="G6" s="4"/>
      <c r="H6" s="4"/>
      <c r="I6" s="4"/>
    </row>
    <row r="7" spans="1:10" s="12" customFormat="1" ht="39.75" customHeight="1" thickBot="1" x14ac:dyDescent="0.3">
      <c r="A7" s="139" t="s">
        <v>6</v>
      </c>
      <c r="B7" s="140" t="s">
        <v>27</v>
      </c>
      <c r="C7" s="141" t="s">
        <v>18</v>
      </c>
      <c r="D7" s="141" t="s">
        <v>28</v>
      </c>
      <c r="E7" s="135">
        <v>5500</v>
      </c>
      <c r="F7" s="17"/>
      <c r="G7" s="167"/>
      <c r="H7" s="136">
        <f>F7+G7</f>
        <v>0</v>
      </c>
      <c r="I7" s="136">
        <f>E7*H7</f>
        <v>0</v>
      </c>
      <c r="J7" s="168"/>
    </row>
    <row r="8" spans="1:10" s="12" customFormat="1" ht="15" customHeight="1" thickBot="1" x14ac:dyDescent="0.3">
      <c r="A8" s="32"/>
      <c r="B8" s="201"/>
      <c r="C8" s="201"/>
      <c r="D8" s="201"/>
      <c r="E8" s="201"/>
      <c r="F8" s="33"/>
      <c r="G8" s="34"/>
      <c r="H8" s="138" t="s">
        <v>32</v>
      </c>
      <c r="I8" s="142">
        <f>SUM(I7)</f>
        <v>0</v>
      </c>
    </row>
    <row r="9" spans="1:10" ht="15" customHeight="1" x14ac:dyDescent="0.3">
      <c r="A9" s="5"/>
      <c r="B9" s="202"/>
      <c r="C9" s="202"/>
      <c r="D9" s="202"/>
      <c r="E9" s="202"/>
      <c r="F9" s="1"/>
      <c r="G9" s="1"/>
      <c r="H9" s="1"/>
      <c r="I9" s="81"/>
    </row>
    <row r="10" spans="1:10" ht="15" customHeight="1" x14ac:dyDescent="0.3">
      <c r="A10" s="5"/>
      <c r="B10" s="202"/>
      <c r="C10" s="202"/>
      <c r="D10" s="202"/>
      <c r="E10" s="202"/>
      <c r="F10" s="1"/>
      <c r="G10" s="1"/>
      <c r="H10" s="1"/>
      <c r="I10" s="1"/>
    </row>
    <row r="11" spans="1:10" ht="15" customHeight="1" x14ac:dyDescent="0.3">
      <c r="A11" s="5"/>
      <c r="B11" s="202"/>
      <c r="C11" s="202"/>
      <c r="D11" s="202"/>
      <c r="E11" s="202"/>
      <c r="F11" s="1"/>
      <c r="G11" s="1"/>
      <c r="H11" s="1"/>
      <c r="I11" s="1"/>
    </row>
    <row r="12" spans="1:10" ht="15" customHeight="1" x14ac:dyDescent="0.3">
      <c r="A12" s="5"/>
      <c r="B12" s="202"/>
      <c r="C12" s="202"/>
      <c r="D12" s="202"/>
      <c r="E12" s="202"/>
      <c r="F12" s="1"/>
      <c r="G12" s="1"/>
      <c r="H12" s="1"/>
      <c r="I12" s="1"/>
    </row>
    <row r="13" spans="1:10" ht="15" customHeight="1" x14ac:dyDescent="0.3">
      <c r="A13" s="5"/>
      <c r="B13" s="202"/>
      <c r="C13" s="202"/>
      <c r="D13" s="202"/>
      <c r="E13" s="202"/>
      <c r="F13" s="1"/>
      <c r="G13" s="1"/>
      <c r="H13" s="1"/>
      <c r="I13" s="1"/>
    </row>
  </sheetData>
  <mergeCells count="12">
    <mergeCell ref="B8:E13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K5" sqref="K5"/>
    </sheetView>
  </sheetViews>
  <sheetFormatPr defaultRowHeight="14.4" x14ac:dyDescent="0.3"/>
  <cols>
    <col min="2" max="2" width="52.5546875" customWidth="1"/>
    <col min="3" max="3" width="13.33203125" customWidth="1"/>
    <col min="4" max="4" width="12.44140625" customWidth="1"/>
    <col min="5" max="5" width="15.33203125" customWidth="1"/>
    <col min="6" max="6" width="11.88671875" customWidth="1"/>
    <col min="7" max="7" width="13.5546875" customWidth="1"/>
    <col min="8" max="8" width="18.5546875" customWidth="1"/>
  </cols>
  <sheetData>
    <row r="1" spans="1:8" ht="16.2" x14ac:dyDescent="0.3">
      <c r="A1" s="176" t="s">
        <v>0</v>
      </c>
      <c r="B1" s="176"/>
      <c r="C1" s="176"/>
      <c r="D1" s="176"/>
      <c r="E1" s="176"/>
      <c r="F1" s="176"/>
      <c r="G1" s="176"/>
      <c r="H1" s="176"/>
    </row>
    <row r="2" spans="1:8" ht="16.8" thickBot="1" x14ac:dyDescent="0.35">
      <c r="A2" s="177" t="s">
        <v>36</v>
      </c>
      <c r="B2" s="177"/>
      <c r="C2" s="177"/>
      <c r="D2" s="177"/>
      <c r="E2" s="177"/>
      <c r="F2" s="177"/>
      <c r="G2" s="177"/>
      <c r="H2" s="177"/>
    </row>
    <row r="3" spans="1:8" s="12" customFormat="1" ht="27.75" customHeight="1" x14ac:dyDescent="0.25">
      <c r="A3" s="211" t="s">
        <v>1</v>
      </c>
      <c r="B3" s="213" t="s">
        <v>2</v>
      </c>
      <c r="C3" s="215" t="s">
        <v>3</v>
      </c>
      <c r="D3" s="217" t="s">
        <v>34</v>
      </c>
      <c r="E3" s="219" t="s">
        <v>295</v>
      </c>
      <c r="F3" s="217" t="s">
        <v>292</v>
      </c>
      <c r="G3" s="219" t="s">
        <v>299</v>
      </c>
      <c r="H3" s="221" t="s">
        <v>296</v>
      </c>
    </row>
    <row r="4" spans="1:8" s="12" customFormat="1" ht="27.75" customHeight="1" x14ac:dyDescent="0.25">
      <c r="A4" s="212"/>
      <c r="B4" s="214"/>
      <c r="C4" s="216"/>
      <c r="D4" s="218"/>
      <c r="E4" s="220"/>
      <c r="F4" s="218"/>
      <c r="G4" s="220"/>
      <c r="H4" s="222"/>
    </row>
    <row r="5" spans="1:8" x14ac:dyDescent="0.3">
      <c r="A5" s="47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spans="1:8" s="12" customFormat="1" ht="15" customHeight="1" x14ac:dyDescent="0.25">
      <c r="A6" s="75" t="s">
        <v>6</v>
      </c>
      <c r="B6" s="49" t="s">
        <v>256</v>
      </c>
      <c r="C6" s="9" t="s">
        <v>29</v>
      </c>
      <c r="D6" s="35">
        <v>60</v>
      </c>
      <c r="E6" s="9"/>
      <c r="F6" s="166"/>
      <c r="G6" s="11">
        <f>E6+F6</f>
        <v>0</v>
      </c>
      <c r="H6" s="103">
        <f>G6*D6</f>
        <v>0</v>
      </c>
    </row>
    <row r="7" spans="1:8" s="12" customFormat="1" ht="15" customHeight="1" x14ac:dyDescent="0.25">
      <c r="A7" s="75" t="s">
        <v>7</v>
      </c>
      <c r="B7" s="48" t="s">
        <v>255</v>
      </c>
      <c r="C7" s="9" t="s">
        <v>29</v>
      </c>
      <c r="D7" s="35">
        <v>442</v>
      </c>
      <c r="E7" s="9"/>
      <c r="F7" s="166"/>
      <c r="G7" s="11">
        <f t="shared" ref="G7:G24" si="0">E7+F7</f>
        <v>0</v>
      </c>
      <c r="H7" s="103">
        <f t="shared" ref="H7:H24" si="1">G7*D7</f>
        <v>0</v>
      </c>
    </row>
    <row r="8" spans="1:8" s="51" customFormat="1" ht="15" customHeight="1" x14ac:dyDescent="0.3">
      <c r="A8" s="75" t="s">
        <v>8</v>
      </c>
      <c r="B8" s="49" t="s">
        <v>257</v>
      </c>
      <c r="C8" s="9" t="s">
        <v>29</v>
      </c>
      <c r="D8" s="35">
        <v>600</v>
      </c>
      <c r="E8" s="9"/>
      <c r="F8" s="166"/>
      <c r="G8" s="11">
        <f t="shared" si="0"/>
        <v>0</v>
      </c>
      <c r="H8" s="103">
        <f t="shared" si="1"/>
        <v>0</v>
      </c>
    </row>
    <row r="9" spans="1:8" s="12" customFormat="1" ht="15" customHeight="1" x14ac:dyDescent="0.25">
      <c r="A9" s="75" t="s">
        <v>9</v>
      </c>
      <c r="B9" s="48" t="s">
        <v>258</v>
      </c>
      <c r="C9" s="9" t="s">
        <v>29</v>
      </c>
      <c r="D9" s="35">
        <v>300</v>
      </c>
      <c r="E9" s="9"/>
      <c r="F9" s="166"/>
      <c r="G9" s="11">
        <f t="shared" si="0"/>
        <v>0</v>
      </c>
      <c r="H9" s="103">
        <f t="shared" si="1"/>
        <v>0</v>
      </c>
    </row>
    <row r="10" spans="1:8" s="12" customFormat="1" ht="15" customHeight="1" x14ac:dyDescent="0.25">
      <c r="A10" s="75" t="s">
        <v>10</v>
      </c>
      <c r="B10" s="48" t="s">
        <v>285</v>
      </c>
      <c r="C10" s="9" t="s">
        <v>29</v>
      </c>
      <c r="D10" s="35">
        <v>250</v>
      </c>
      <c r="E10" s="9"/>
      <c r="F10" s="166"/>
      <c r="G10" s="11">
        <f t="shared" si="0"/>
        <v>0</v>
      </c>
      <c r="H10" s="103">
        <f t="shared" si="1"/>
        <v>0</v>
      </c>
    </row>
    <row r="11" spans="1:8" s="12" customFormat="1" ht="15" customHeight="1" x14ac:dyDescent="0.25">
      <c r="A11" s="75" t="s">
        <v>12</v>
      </c>
      <c r="B11" s="48" t="s">
        <v>259</v>
      </c>
      <c r="C11" s="9" t="s">
        <v>29</v>
      </c>
      <c r="D11" s="35">
        <v>200</v>
      </c>
      <c r="E11" s="9"/>
      <c r="F11" s="166"/>
      <c r="G11" s="11">
        <f t="shared" si="0"/>
        <v>0</v>
      </c>
      <c r="H11" s="103">
        <f t="shared" si="1"/>
        <v>0</v>
      </c>
    </row>
    <row r="12" spans="1:8" s="12" customFormat="1" ht="15" customHeight="1" x14ac:dyDescent="0.25">
      <c r="A12" s="75" t="s">
        <v>13</v>
      </c>
      <c r="B12" s="48" t="s">
        <v>284</v>
      </c>
      <c r="C12" s="9" t="s">
        <v>29</v>
      </c>
      <c r="D12" s="35">
        <v>30</v>
      </c>
      <c r="E12" s="9"/>
      <c r="F12" s="166"/>
      <c r="G12" s="11">
        <f t="shared" si="0"/>
        <v>0</v>
      </c>
      <c r="H12" s="103">
        <f t="shared" si="1"/>
        <v>0</v>
      </c>
    </row>
    <row r="13" spans="1:8" s="12" customFormat="1" ht="15" customHeight="1" x14ac:dyDescent="0.25">
      <c r="A13" s="75" t="s">
        <v>14</v>
      </c>
      <c r="B13" s="48" t="s">
        <v>260</v>
      </c>
      <c r="C13" s="9" t="s">
        <v>29</v>
      </c>
      <c r="D13" s="35">
        <v>30</v>
      </c>
      <c r="E13" s="9"/>
      <c r="F13" s="166"/>
      <c r="G13" s="11">
        <f t="shared" si="0"/>
        <v>0</v>
      </c>
      <c r="H13" s="103">
        <f t="shared" si="1"/>
        <v>0</v>
      </c>
    </row>
    <row r="14" spans="1:8" s="12" customFormat="1" ht="15" customHeight="1" x14ac:dyDescent="0.25">
      <c r="A14" s="75" t="s">
        <v>15</v>
      </c>
      <c r="B14" s="48" t="s">
        <v>277</v>
      </c>
      <c r="C14" s="9" t="s">
        <v>29</v>
      </c>
      <c r="D14" s="35">
        <v>500</v>
      </c>
      <c r="E14" s="9"/>
      <c r="F14" s="166"/>
      <c r="G14" s="11">
        <f t="shared" si="0"/>
        <v>0</v>
      </c>
      <c r="H14" s="103">
        <f t="shared" si="1"/>
        <v>0</v>
      </c>
    </row>
    <row r="15" spans="1:8" s="12" customFormat="1" ht="15" customHeight="1" x14ac:dyDescent="0.25">
      <c r="A15" s="75" t="s">
        <v>16</v>
      </c>
      <c r="B15" s="48" t="s">
        <v>261</v>
      </c>
      <c r="C15" s="9" t="s">
        <v>29</v>
      </c>
      <c r="D15" s="35">
        <v>30</v>
      </c>
      <c r="E15" s="9"/>
      <c r="F15" s="166"/>
      <c r="G15" s="11">
        <f t="shared" si="0"/>
        <v>0</v>
      </c>
      <c r="H15" s="103">
        <f t="shared" si="1"/>
        <v>0</v>
      </c>
    </row>
    <row r="16" spans="1:8" s="12" customFormat="1" ht="15" customHeight="1" x14ac:dyDescent="0.25">
      <c r="A16" s="75" t="s">
        <v>17</v>
      </c>
      <c r="B16" s="48" t="s">
        <v>262</v>
      </c>
      <c r="C16" s="9" t="s">
        <v>29</v>
      </c>
      <c r="D16" s="35">
        <v>10</v>
      </c>
      <c r="E16" s="9"/>
      <c r="F16" s="166"/>
      <c r="G16" s="11">
        <f t="shared" si="0"/>
        <v>0</v>
      </c>
      <c r="H16" s="103">
        <f t="shared" si="1"/>
        <v>0</v>
      </c>
    </row>
    <row r="17" spans="1:8" s="12" customFormat="1" ht="15" customHeight="1" x14ac:dyDescent="0.25">
      <c r="A17" s="75" t="s">
        <v>19</v>
      </c>
      <c r="B17" s="48" t="s">
        <v>286</v>
      </c>
      <c r="C17" s="9" t="s">
        <v>29</v>
      </c>
      <c r="D17" s="35">
        <v>110</v>
      </c>
      <c r="E17" s="9"/>
      <c r="F17" s="166"/>
      <c r="G17" s="11">
        <f t="shared" si="0"/>
        <v>0</v>
      </c>
      <c r="H17" s="103">
        <f t="shared" si="1"/>
        <v>0</v>
      </c>
    </row>
    <row r="18" spans="1:8" s="12" customFormat="1" ht="22.2" customHeight="1" x14ac:dyDescent="0.25">
      <c r="A18" s="75" t="s">
        <v>20</v>
      </c>
      <c r="B18" s="48" t="s">
        <v>290</v>
      </c>
      <c r="C18" s="9" t="s">
        <v>29</v>
      </c>
      <c r="D18" s="35">
        <v>30</v>
      </c>
      <c r="E18" s="9"/>
      <c r="F18" s="166"/>
      <c r="G18" s="11">
        <f t="shared" si="0"/>
        <v>0</v>
      </c>
      <c r="H18" s="103">
        <f t="shared" si="1"/>
        <v>0</v>
      </c>
    </row>
    <row r="19" spans="1:8" s="12" customFormat="1" ht="15" customHeight="1" x14ac:dyDescent="0.25">
      <c r="A19" s="75" t="s">
        <v>21</v>
      </c>
      <c r="B19" s="48" t="s">
        <v>264</v>
      </c>
      <c r="C19" s="9" t="s">
        <v>29</v>
      </c>
      <c r="D19" s="35">
        <v>300</v>
      </c>
      <c r="E19" s="9"/>
      <c r="F19" s="166"/>
      <c r="G19" s="11">
        <f t="shared" si="0"/>
        <v>0</v>
      </c>
      <c r="H19" s="103">
        <f t="shared" si="1"/>
        <v>0</v>
      </c>
    </row>
    <row r="20" spans="1:8" s="12" customFormat="1" ht="15" customHeight="1" x14ac:dyDescent="0.25">
      <c r="A20" s="75" t="s">
        <v>22</v>
      </c>
      <c r="B20" s="48" t="s">
        <v>263</v>
      </c>
      <c r="C20" s="9" t="s">
        <v>29</v>
      </c>
      <c r="D20" s="35">
        <v>120</v>
      </c>
      <c r="E20" s="9"/>
      <c r="F20" s="166"/>
      <c r="G20" s="11">
        <f t="shared" si="0"/>
        <v>0</v>
      </c>
      <c r="H20" s="103">
        <f t="shared" si="1"/>
        <v>0</v>
      </c>
    </row>
    <row r="21" spans="1:8" s="12" customFormat="1" ht="15" customHeight="1" x14ac:dyDescent="0.25">
      <c r="A21" s="75" t="s">
        <v>57</v>
      </c>
      <c r="B21" s="48" t="s">
        <v>287</v>
      </c>
      <c r="C21" s="9" t="s">
        <v>29</v>
      </c>
      <c r="D21" s="35">
        <v>80</v>
      </c>
      <c r="E21" s="9"/>
      <c r="F21" s="166"/>
      <c r="G21" s="11">
        <f t="shared" si="0"/>
        <v>0</v>
      </c>
      <c r="H21" s="103">
        <f t="shared" si="1"/>
        <v>0</v>
      </c>
    </row>
    <row r="22" spans="1:8" s="12" customFormat="1" ht="22.2" customHeight="1" x14ac:dyDescent="0.25">
      <c r="A22" s="75" t="s">
        <v>38</v>
      </c>
      <c r="B22" s="48" t="s">
        <v>283</v>
      </c>
      <c r="C22" s="9" t="s">
        <v>29</v>
      </c>
      <c r="D22" s="35">
        <v>30</v>
      </c>
      <c r="E22" s="9"/>
      <c r="F22" s="166"/>
      <c r="G22" s="11">
        <f t="shared" si="0"/>
        <v>0</v>
      </c>
      <c r="H22" s="103">
        <f t="shared" si="1"/>
        <v>0</v>
      </c>
    </row>
    <row r="23" spans="1:8" s="12" customFormat="1" ht="15" customHeight="1" x14ac:dyDescent="0.25">
      <c r="A23" s="75" t="s">
        <v>39</v>
      </c>
      <c r="B23" s="48" t="s">
        <v>289</v>
      </c>
      <c r="C23" s="9" t="s">
        <v>29</v>
      </c>
      <c r="D23" s="35">
        <v>30</v>
      </c>
      <c r="E23" s="9"/>
      <c r="F23" s="166"/>
      <c r="G23" s="11">
        <f t="shared" si="0"/>
        <v>0</v>
      </c>
      <c r="H23" s="103">
        <f t="shared" si="1"/>
        <v>0</v>
      </c>
    </row>
    <row r="24" spans="1:8" s="12" customFormat="1" ht="15" customHeight="1" thickBot="1" x14ac:dyDescent="0.3">
      <c r="A24" s="75" t="s">
        <v>40</v>
      </c>
      <c r="B24" s="48" t="s">
        <v>288</v>
      </c>
      <c r="C24" s="9" t="s">
        <v>29</v>
      </c>
      <c r="D24" s="35">
        <v>20</v>
      </c>
      <c r="E24" s="9"/>
      <c r="F24" s="166"/>
      <c r="G24" s="11">
        <f t="shared" si="0"/>
        <v>0</v>
      </c>
      <c r="H24" s="103">
        <f t="shared" si="1"/>
        <v>0</v>
      </c>
    </row>
    <row r="25" spans="1:8" s="117" customFormat="1" ht="15" customHeight="1" thickBot="1" x14ac:dyDescent="0.35">
      <c r="A25" s="110"/>
      <c r="B25" s="111"/>
      <c r="C25" s="112"/>
      <c r="D25" s="113"/>
      <c r="E25" s="114"/>
      <c r="F25" s="115"/>
      <c r="G25" s="120" t="s">
        <v>35</v>
      </c>
      <c r="H25" s="116">
        <f>SUM(H6:H24)</f>
        <v>0</v>
      </c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honeticPr fontId="5" type="noConversion"/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workbookViewId="0">
      <selection activeCell="H6" sqref="H6:H8"/>
    </sheetView>
  </sheetViews>
  <sheetFormatPr defaultRowHeight="14.4" x14ac:dyDescent="0.3"/>
  <cols>
    <col min="1" max="1" width="7.33203125" customWidth="1"/>
    <col min="2" max="2" width="46.33203125" customWidth="1"/>
    <col min="3" max="3" width="16" customWidth="1"/>
    <col min="4" max="4" width="12.109375" customWidth="1"/>
    <col min="5" max="5" width="15.44140625" customWidth="1"/>
    <col min="6" max="6" width="13.33203125" customWidth="1"/>
    <col min="7" max="7" width="13.5546875" customWidth="1"/>
    <col min="8" max="8" width="16.88671875" customWidth="1"/>
  </cols>
  <sheetData>
    <row r="1" spans="1:8" ht="16.2" x14ac:dyDescent="0.3">
      <c r="A1" s="176" t="s">
        <v>0</v>
      </c>
      <c r="B1" s="176"/>
      <c r="C1" s="176"/>
      <c r="D1" s="176"/>
      <c r="E1" s="176"/>
      <c r="F1" s="176"/>
      <c r="G1" s="176"/>
      <c r="H1" s="176"/>
    </row>
    <row r="2" spans="1:8" ht="16.8" thickBot="1" x14ac:dyDescent="0.35">
      <c r="A2" s="177" t="s">
        <v>37</v>
      </c>
      <c r="B2" s="177"/>
      <c r="C2" s="177"/>
      <c r="D2" s="177"/>
      <c r="E2" s="177"/>
      <c r="F2" s="177"/>
      <c r="G2" s="177"/>
      <c r="H2" s="177"/>
    </row>
    <row r="3" spans="1:8" s="12" customFormat="1" ht="39.75" customHeight="1" x14ac:dyDescent="0.25">
      <c r="A3" s="211" t="s">
        <v>1</v>
      </c>
      <c r="B3" s="215" t="s">
        <v>2</v>
      </c>
      <c r="C3" s="215" t="s">
        <v>3</v>
      </c>
      <c r="D3" s="217" t="s">
        <v>34</v>
      </c>
      <c r="E3" s="219" t="s">
        <v>295</v>
      </c>
      <c r="F3" s="217" t="s">
        <v>292</v>
      </c>
      <c r="G3" s="219" t="s">
        <v>299</v>
      </c>
      <c r="H3" s="221" t="s">
        <v>296</v>
      </c>
    </row>
    <row r="4" spans="1:8" s="12" customFormat="1" ht="39.75" customHeight="1" x14ac:dyDescent="0.25">
      <c r="A4" s="212"/>
      <c r="B4" s="216"/>
      <c r="C4" s="216"/>
      <c r="D4" s="218"/>
      <c r="E4" s="220"/>
      <c r="F4" s="218"/>
      <c r="G4" s="220"/>
      <c r="H4" s="222"/>
    </row>
    <row r="5" spans="1:8" s="12" customFormat="1" ht="12" x14ac:dyDescent="0.25">
      <c r="A5" s="52" t="s">
        <v>6</v>
      </c>
      <c r="B5" s="53" t="s">
        <v>7</v>
      </c>
      <c r="C5" s="53" t="s">
        <v>8</v>
      </c>
      <c r="D5" s="53" t="s">
        <v>9</v>
      </c>
      <c r="E5" s="53" t="s">
        <v>10</v>
      </c>
      <c r="F5" s="53" t="s">
        <v>11</v>
      </c>
      <c r="G5" s="53" t="s">
        <v>12</v>
      </c>
      <c r="H5" s="53" t="s">
        <v>13</v>
      </c>
    </row>
    <row r="6" spans="1:8" s="12" customFormat="1" ht="15" customHeight="1" x14ac:dyDescent="0.25">
      <c r="A6" s="76" t="s">
        <v>6</v>
      </c>
      <c r="B6" s="54" t="s">
        <v>90</v>
      </c>
      <c r="C6" s="55" t="s">
        <v>29</v>
      </c>
      <c r="D6" s="56">
        <v>70</v>
      </c>
      <c r="E6" s="9"/>
      <c r="F6" s="166"/>
      <c r="G6" s="11">
        <f>E6+F6</f>
        <v>0</v>
      </c>
      <c r="H6" s="103">
        <f>G6*D6</f>
        <v>0</v>
      </c>
    </row>
    <row r="7" spans="1:8" s="66" customFormat="1" ht="15" customHeight="1" x14ac:dyDescent="0.25">
      <c r="A7" s="76" t="s">
        <v>7</v>
      </c>
      <c r="B7" s="46" t="s">
        <v>91</v>
      </c>
      <c r="C7" s="38" t="s">
        <v>29</v>
      </c>
      <c r="D7" s="64">
        <v>165</v>
      </c>
      <c r="E7" s="65"/>
      <c r="F7" s="169"/>
      <c r="G7" s="11">
        <f t="shared" ref="G7:G8" si="0">E7+F7</f>
        <v>0</v>
      </c>
      <c r="H7" s="103">
        <f t="shared" ref="H7:H8" si="1">G7*D7</f>
        <v>0</v>
      </c>
    </row>
    <row r="8" spans="1:8" s="12" customFormat="1" ht="15" customHeight="1" thickBot="1" x14ac:dyDescent="0.3">
      <c r="A8" s="143"/>
      <c r="B8" s="67"/>
      <c r="C8" s="57"/>
      <c r="D8" s="58"/>
      <c r="E8" s="17"/>
      <c r="F8" s="167"/>
      <c r="G8" s="11">
        <f t="shared" si="0"/>
        <v>0</v>
      </c>
      <c r="H8" s="103">
        <f t="shared" si="1"/>
        <v>0</v>
      </c>
    </row>
    <row r="9" spans="1:8" s="12" customFormat="1" ht="15" customHeight="1" thickBot="1" x14ac:dyDescent="0.3">
      <c r="A9" s="59"/>
      <c r="B9" s="60"/>
      <c r="C9" s="61" t="s">
        <v>24</v>
      </c>
      <c r="D9" s="62">
        <f>SUM(D6:D8)</f>
        <v>235</v>
      </c>
      <c r="E9" s="59"/>
      <c r="F9" s="63"/>
      <c r="G9" s="121" t="s">
        <v>32</v>
      </c>
      <c r="H9" s="104">
        <f>SUM(H6:H8)</f>
        <v>0</v>
      </c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honeticPr fontId="5" type="noConversion"/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2"/>
  <sheetViews>
    <sheetView workbookViewId="0">
      <selection activeCell="K10" sqref="K10"/>
    </sheetView>
  </sheetViews>
  <sheetFormatPr defaultRowHeight="14.4" x14ac:dyDescent="0.3"/>
  <cols>
    <col min="2" max="2" width="56.5546875" customWidth="1"/>
    <col min="3" max="3" width="12.88671875" customWidth="1"/>
    <col min="4" max="4" width="13" customWidth="1"/>
    <col min="6" max="6" width="17.88671875" customWidth="1"/>
    <col min="7" max="7" width="11.6640625" customWidth="1"/>
    <col min="8" max="9" width="13.6640625" customWidth="1"/>
  </cols>
  <sheetData>
    <row r="1" spans="1:9" ht="16.2" x14ac:dyDescent="0.3">
      <c r="A1" s="176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9" ht="16.8" thickBot="1" x14ac:dyDescent="0.35">
      <c r="A2" s="192" t="s">
        <v>56</v>
      </c>
      <c r="B2" s="192"/>
      <c r="C2" s="192"/>
      <c r="D2" s="192"/>
      <c r="E2" s="192"/>
      <c r="F2" s="192"/>
      <c r="G2" s="192"/>
      <c r="H2" s="192"/>
      <c r="I2" s="192"/>
    </row>
    <row r="3" spans="1:9" s="13" customFormat="1" ht="41.25" customHeight="1" x14ac:dyDescent="0.2">
      <c r="A3" s="223" t="s">
        <v>1</v>
      </c>
      <c r="B3" s="225" t="s">
        <v>2</v>
      </c>
      <c r="C3" s="227" t="s">
        <v>3</v>
      </c>
      <c r="D3" s="225" t="s">
        <v>4</v>
      </c>
      <c r="E3" s="229" t="s">
        <v>5</v>
      </c>
      <c r="F3" s="231" t="s">
        <v>295</v>
      </c>
      <c r="G3" s="229" t="s">
        <v>292</v>
      </c>
      <c r="H3" s="231" t="s">
        <v>299</v>
      </c>
      <c r="I3" s="233" t="s">
        <v>294</v>
      </c>
    </row>
    <row r="4" spans="1:9" s="13" customFormat="1" ht="41.25" customHeight="1" x14ac:dyDescent="0.2">
      <c r="A4" s="224"/>
      <c r="B4" s="226"/>
      <c r="C4" s="228"/>
      <c r="D4" s="226"/>
      <c r="E4" s="230"/>
      <c r="F4" s="232"/>
      <c r="G4" s="230"/>
      <c r="H4" s="232"/>
      <c r="I4" s="234"/>
    </row>
    <row r="5" spans="1:9" x14ac:dyDescent="0.3">
      <c r="A5" s="122" t="s">
        <v>6</v>
      </c>
      <c r="B5" s="68" t="s">
        <v>7</v>
      </c>
      <c r="C5" s="68" t="s">
        <v>8</v>
      </c>
      <c r="D5" s="68" t="s">
        <v>9</v>
      </c>
      <c r="E5" s="68" t="s">
        <v>10</v>
      </c>
      <c r="F5" s="68" t="s">
        <v>11</v>
      </c>
      <c r="G5" s="68" t="s">
        <v>12</v>
      </c>
      <c r="H5" s="68" t="s">
        <v>13</v>
      </c>
      <c r="I5" s="68" t="s">
        <v>14</v>
      </c>
    </row>
    <row r="6" spans="1:9" s="12" customFormat="1" ht="15" customHeight="1" x14ac:dyDescent="0.25">
      <c r="A6" s="123" t="s">
        <v>6</v>
      </c>
      <c r="B6" s="69" t="s">
        <v>92</v>
      </c>
      <c r="C6" s="70" t="s">
        <v>30</v>
      </c>
      <c r="D6" s="91">
        <v>2500</v>
      </c>
      <c r="E6" s="8">
        <v>50</v>
      </c>
      <c r="F6" s="9"/>
      <c r="G6" s="166"/>
      <c r="H6" s="11">
        <f>F6+G6</f>
        <v>0</v>
      </c>
      <c r="I6" s="103">
        <f t="shared" ref="I6:I18" si="0">E6*H6</f>
        <v>0</v>
      </c>
    </row>
    <row r="7" spans="1:9" s="12" customFormat="1" ht="15" customHeight="1" x14ac:dyDescent="0.25">
      <c r="A7" s="123" t="s">
        <v>7</v>
      </c>
      <c r="B7" s="69" t="s">
        <v>93</v>
      </c>
      <c r="C7" s="70" t="s">
        <v>30</v>
      </c>
      <c r="D7" s="91">
        <v>2500</v>
      </c>
      <c r="E7" s="8">
        <v>200</v>
      </c>
      <c r="F7" s="9"/>
      <c r="G7" s="166"/>
      <c r="H7" s="11">
        <f t="shared" ref="H7:H18" si="1">F7+G7</f>
        <v>0</v>
      </c>
      <c r="I7" s="103">
        <f t="shared" si="0"/>
        <v>0</v>
      </c>
    </row>
    <row r="8" spans="1:9" s="12" customFormat="1" ht="15" customHeight="1" x14ac:dyDescent="0.25">
      <c r="A8" s="123" t="s">
        <v>8</v>
      </c>
      <c r="B8" s="69" t="s">
        <v>94</v>
      </c>
      <c r="C8" s="70" t="s">
        <v>30</v>
      </c>
      <c r="D8" s="91">
        <v>2500</v>
      </c>
      <c r="E8" s="8">
        <v>59</v>
      </c>
      <c r="F8" s="9"/>
      <c r="G8" s="166"/>
      <c r="H8" s="11">
        <f t="shared" si="1"/>
        <v>0</v>
      </c>
      <c r="I8" s="103">
        <f t="shared" si="0"/>
        <v>0</v>
      </c>
    </row>
    <row r="9" spans="1:9" s="12" customFormat="1" ht="15" customHeight="1" x14ac:dyDescent="0.25">
      <c r="A9" s="123" t="s">
        <v>9</v>
      </c>
      <c r="B9" s="69" t="s">
        <v>95</v>
      </c>
      <c r="C9" s="70" t="s">
        <v>30</v>
      </c>
      <c r="D9" s="91">
        <v>2500</v>
      </c>
      <c r="E9" s="8">
        <v>50</v>
      </c>
      <c r="F9" s="9"/>
      <c r="G9" s="166"/>
      <c r="H9" s="11">
        <f t="shared" si="1"/>
        <v>0</v>
      </c>
      <c r="I9" s="103">
        <f t="shared" si="0"/>
        <v>0</v>
      </c>
    </row>
    <row r="10" spans="1:9" s="12" customFormat="1" ht="15" customHeight="1" x14ac:dyDescent="0.25">
      <c r="A10" s="123" t="s">
        <v>10</v>
      </c>
      <c r="B10" s="69" t="s">
        <v>96</v>
      </c>
      <c r="C10" s="70" t="s">
        <v>30</v>
      </c>
      <c r="D10" s="91">
        <v>2500</v>
      </c>
      <c r="E10" s="8">
        <v>30</v>
      </c>
      <c r="F10" s="9"/>
      <c r="G10" s="166"/>
      <c r="H10" s="11">
        <f t="shared" si="1"/>
        <v>0</v>
      </c>
      <c r="I10" s="103">
        <f t="shared" si="0"/>
        <v>0</v>
      </c>
    </row>
    <row r="11" spans="1:9" s="12" customFormat="1" ht="15" customHeight="1" x14ac:dyDescent="0.25">
      <c r="A11" s="123" t="s">
        <v>11</v>
      </c>
      <c r="B11" s="69" t="s">
        <v>97</v>
      </c>
      <c r="C11" s="70" t="s">
        <v>30</v>
      </c>
      <c r="D11" s="91">
        <v>2500</v>
      </c>
      <c r="E11" s="8">
        <v>50</v>
      </c>
      <c r="F11" s="9"/>
      <c r="G11" s="166"/>
      <c r="H11" s="11">
        <f t="shared" si="1"/>
        <v>0</v>
      </c>
      <c r="I11" s="103">
        <f t="shared" si="0"/>
        <v>0</v>
      </c>
    </row>
    <row r="12" spans="1:9" s="12" customFormat="1" ht="15" customHeight="1" x14ac:dyDescent="0.25">
      <c r="A12" s="123" t="s">
        <v>12</v>
      </c>
      <c r="B12" s="69" t="s">
        <v>249</v>
      </c>
      <c r="C12" s="70" t="s">
        <v>30</v>
      </c>
      <c r="D12" s="91">
        <v>3000</v>
      </c>
      <c r="E12" s="8">
        <v>110</v>
      </c>
      <c r="F12" s="9"/>
      <c r="G12" s="166"/>
      <c r="H12" s="11">
        <f t="shared" si="1"/>
        <v>0</v>
      </c>
      <c r="I12" s="103">
        <f t="shared" si="0"/>
        <v>0</v>
      </c>
    </row>
    <row r="13" spans="1:9" s="12" customFormat="1" ht="15" customHeight="1" x14ac:dyDescent="0.25">
      <c r="A13" s="123" t="s">
        <v>13</v>
      </c>
      <c r="B13" s="69" t="s">
        <v>98</v>
      </c>
      <c r="C13" s="70" t="s">
        <v>30</v>
      </c>
      <c r="D13" s="91">
        <v>2500</v>
      </c>
      <c r="E13" s="8">
        <v>45</v>
      </c>
      <c r="F13" s="9"/>
      <c r="G13" s="166"/>
      <c r="H13" s="11">
        <f t="shared" si="1"/>
        <v>0</v>
      </c>
      <c r="I13" s="103">
        <f t="shared" si="0"/>
        <v>0</v>
      </c>
    </row>
    <row r="14" spans="1:9" s="12" customFormat="1" ht="15" customHeight="1" x14ac:dyDescent="0.25">
      <c r="A14" s="123" t="s">
        <v>14</v>
      </c>
      <c r="B14" s="69" t="s">
        <v>99</v>
      </c>
      <c r="C14" s="70" t="s">
        <v>30</v>
      </c>
      <c r="D14" s="91">
        <v>2500</v>
      </c>
      <c r="E14" s="8">
        <v>30</v>
      </c>
      <c r="F14" s="9"/>
      <c r="G14" s="166"/>
      <c r="H14" s="11">
        <f t="shared" si="1"/>
        <v>0</v>
      </c>
      <c r="I14" s="103">
        <f t="shared" si="0"/>
        <v>0</v>
      </c>
    </row>
    <row r="15" spans="1:9" s="12" customFormat="1" ht="15" customHeight="1" x14ac:dyDescent="0.25">
      <c r="A15" s="123" t="s">
        <v>15</v>
      </c>
      <c r="B15" s="69" t="s">
        <v>100</v>
      </c>
      <c r="C15" s="70" t="s">
        <v>30</v>
      </c>
      <c r="D15" s="91">
        <v>3000</v>
      </c>
      <c r="E15" s="8">
        <v>110</v>
      </c>
      <c r="F15" s="9"/>
      <c r="G15" s="166"/>
      <c r="H15" s="11">
        <f t="shared" si="1"/>
        <v>0</v>
      </c>
      <c r="I15" s="103">
        <f t="shared" si="0"/>
        <v>0</v>
      </c>
    </row>
    <row r="16" spans="1:9" s="12" customFormat="1" ht="15" customHeight="1" x14ac:dyDescent="0.25">
      <c r="A16" s="123" t="s">
        <v>16</v>
      </c>
      <c r="B16" s="69" t="s">
        <v>250</v>
      </c>
      <c r="C16" s="70" t="s">
        <v>30</v>
      </c>
      <c r="D16" s="91">
        <v>2500</v>
      </c>
      <c r="E16" s="8">
        <v>110</v>
      </c>
      <c r="F16" s="9"/>
      <c r="G16" s="166"/>
      <c r="H16" s="11">
        <f t="shared" si="1"/>
        <v>0</v>
      </c>
      <c r="I16" s="103">
        <f t="shared" si="0"/>
        <v>0</v>
      </c>
    </row>
    <row r="17" spans="1:9" s="12" customFormat="1" ht="15" customHeight="1" x14ac:dyDescent="0.25">
      <c r="A17" s="123" t="s">
        <v>17</v>
      </c>
      <c r="B17" s="69" t="s">
        <v>246</v>
      </c>
      <c r="C17" s="70" t="s">
        <v>30</v>
      </c>
      <c r="D17" s="91">
        <v>45</v>
      </c>
      <c r="E17" s="8">
        <v>640</v>
      </c>
      <c r="F17" s="9"/>
      <c r="G17" s="166"/>
      <c r="H17" s="11">
        <f t="shared" si="1"/>
        <v>0</v>
      </c>
      <c r="I17" s="103">
        <f t="shared" si="0"/>
        <v>0</v>
      </c>
    </row>
    <row r="18" spans="1:9" s="12" customFormat="1" ht="15" customHeight="1" thickBot="1" x14ac:dyDescent="0.3">
      <c r="A18" s="124" t="s">
        <v>19</v>
      </c>
      <c r="B18" s="125" t="s">
        <v>271</v>
      </c>
      <c r="C18" s="126" t="s">
        <v>272</v>
      </c>
      <c r="D18" s="127">
        <v>2500</v>
      </c>
      <c r="E18" s="128">
        <v>30</v>
      </c>
      <c r="F18" s="17"/>
      <c r="G18" s="129"/>
      <c r="H18" s="11">
        <f t="shared" si="1"/>
        <v>0</v>
      </c>
      <c r="I18" s="103">
        <f t="shared" si="0"/>
        <v>0</v>
      </c>
    </row>
    <row r="19" spans="1:9" s="12" customFormat="1" ht="15" customHeight="1" thickBot="1" x14ac:dyDescent="0.3">
      <c r="F19" s="19"/>
      <c r="G19" s="19"/>
      <c r="H19" s="138" t="s">
        <v>32</v>
      </c>
      <c r="I19" s="109">
        <f>SUM(I6:I18)</f>
        <v>0</v>
      </c>
    </row>
    <row r="20" spans="1:9" s="12" customFormat="1" ht="36.75" customHeight="1" x14ac:dyDescent="0.25">
      <c r="F20" s="19"/>
      <c r="G20" s="19"/>
      <c r="H20" s="19"/>
      <c r="I20" s="19"/>
    </row>
    <row r="21" spans="1:9" s="12" customFormat="1" ht="36.75" customHeight="1" x14ac:dyDescent="0.3">
      <c r="B21"/>
      <c r="F21" s="19"/>
      <c r="G21" s="19"/>
      <c r="H21" s="19"/>
      <c r="I21" s="19"/>
    </row>
    <row r="22" spans="1:9" s="12" customFormat="1" ht="26.25" customHeight="1" x14ac:dyDescent="0.3">
      <c r="B22"/>
      <c r="F22" s="22"/>
      <c r="G22" s="22"/>
      <c r="H22" s="19"/>
      <c r="I22" s="19"/>
    </row>
    <row r="23" spans="1:9" s="12" customFormat="1" ht="26.25" customHeight="1" x14ac:dyDescent="0.3">
      <c r="B23"/>
      <c r="H23" s="22"/>
      <c r="I23" s="22"/>
    </row>
    <row r="24" spans="1:9" s="12" customFormat="1" ht="26.25" customHeight="1" x14ac:dyDescent="0.3">
      <c r="B24"/>
    </row>
    <row r="25" spans="1:9" s="12" customFormat="1" ht="26.25" customHeight="1" x14ac:dyDescent="0.3">
      <c r="B25"/>
    </row>
    <row r="26" spans="1:9" s="12" customFormat="1" ht="26.25" customHeight="1" x14ac:dyDescent="0.3">
      <c r="B26"/>
    </row>
    <row r="27" spans="1:9" s="12" customFormat="1" ht="26.25" customHeight="1" x14ac:dyDescent="0.3">
      <c r="B27"/>
      <c r="C27"/>
      <c r="D27"/>
      <c r="E27"/>
      <c r="F27"/>
      <c r="G27"/>
    </row>
    <row r="28" spans="1:9" s="12" customFormat="1" ht="26.25" customHeight="1" x14ac:dyDescent="0.3">
      <c r="A28"/>
      <c r="B28"/>
      <c r="C28"/>
      <c r="D28"/>
      <c r="E28"/>
      <c r="F28"/>
      <c r="G28"/>
      <c r="H28"/>
      <c r="I28"/>
    </row>
    <row r="29" spans="1:9" s="12" customFormat="1" x14ac:dyDescent="0.3">
      <c r="A29"/>
      <c r="B29"/>
      <c r="C29"/>
      <c r="D29"/>
      <c r="E29"/>
      <c r="F29"/>
      <c r="G29"/>
      <c r="H29"/>
      <c r="I29"/>
    </row>
    <row r="30" spans="1:9" s="12" customFormat="1" x14ac:dyDescent="0.3">
      <c r="A30"/>
      <c r="B30"/>
      <c r="C30"/>
      <c r="D30"/>
      <c r="E30"/>
      <c r="F30"/>
      <c r="G30"/>
      <c r="H30"/>
      <c r="I30"/>
    </row>
    <row r="31" spans="1:9" s="12" customFormat="1" x14ac:dyDescent="0.3">
      <c r="A31"/>
      <c r="B31"/>
      <c r="C31"/>
      <c r="D31"/>
      <c r="E31"/>
      <c r="F31"/>
      <c r="G31"/>
      <c r="H31"/>
      <c r="I31"/>
    </row>
    <row r="32" spans="1:9" s="12" customFormat="1" x14ac:dyDescent="0.3">
      <c r="A32"/>
      <c r="B32"/>
      <c r="C32"/>
      <c r="D32"/>
      <c r="E32"/>
      <c r="F32"/>
      <c r="G32"/>
      <c r="H32"/>
      <c r="I32"/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5" type="noConversion"/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9"/>
  <sheetViews>
    <sheetView topLeftCell="A8" workbookViewId="0">
      <selection activeCell="L22" sqref="L22"/>
    </sheetView>
  </sheetViews>
  <sheetFormatPr defaultRowHeight="14.4" x14ac:dyDescent="0.3"/>
  <cols>
    <col min="2" max="2" width="62.88671875" style="12" customWidth="1"/>
    <col min="3" max="3" width="14.88671875" style="12" customWidth="1"/>
    <col min="4" max="4" width="9.88671875" style="12" customWidth="1"/>
    <col min="5" max="5" width="15.109375" style="12" customWidth="1"/>
    <col min="6" max="6" width="10" style="12" customWidth="1"/>
    <col min="7" max="7" width="15.6640625" style="12" customWidth="1"/>
    <col min="8" max="8" width="16.109375" style="12" customWidth="1"/>
  </cols>
  <sheetData>
    <row r="1" spans="1:8" ht="16.2" x14ac:dyDescent="0.3">
      <c r="A1" s="176" t="s">
        <v>0</v>
      </c>
      <c r="B1" s="176"/>
      <c r="C1" s="176"/>
      <c r="D1" s="176"/>
      <c r="E1" s="176"/>
      <c r="F1" s="176"/>
      <c r="G1" s="176"/>
      <c r="H1" s="176"/>
    </row>
    <row r="2" spans="1:8" ht="16.8" thickBot="1" x14ac:dyDescent="0.35">
      <c r="A2" s="192" t="s">
        <v>60</v>
      </c>
      <c r="B2" s="192"/>
      <c r="C2" s="192"/>
      <c r="D2" s="192"/>
      <c r="E2" s="192"/>
      <c r="F2" s="192"/>
      <c r="G2" s="192"/>
      <c r="H2" s="192"/>
    </row>
    <row r="3" spans="1:8" s="12" customFormat="1" ht="27" customHeight="1" x14ac:dyDescent="0.25">
      <c r="A3" s="211" t="s">
        <v>1</v>
      </c>
      <c r="B3" s="213" t="s">
        <v>2</v>
      </c>
      <c r="C3" s="215" t="s">
        <v>3</v>
      </c>
      <c r="D3" s="217" t="s">
        <v>34</v>
      </c>
      <c r="E3" s="219" t="s">
        <v>295</v>
      </c>
      <c r="F3" s="217" t="s">
        <v>292</v>
      </c>
      <c r="G3" s="219" t="s">
        <v>299</v>
      </c>
      <c r="H3" s="221" t="s">
        <v>294</v>
      </c>
    </row>
    <row r="4" spans="1:8" s="12" customFormat="1" ht="27" customHeight="1" x14ac:dyDescent="0.25">
      <c r="A4" s="212"/>
      <c r="B4" s="214"/>
      <c r="C4" s="216"/>
      <c r="D4" s="218"/>
      <c r="E4" s="220"/>
      <c r="F4" s="218"/>
      <c r="G4" s="220"/>
      <c r="H4" s="222"/>
    </row>
    <row r="5" spans="1:8" s="12" customFormat="1" ht="12" x14ac:dyDescent="0.25">
      <c r="A5" s="52" t="s">
        <v>6</v>
      </c>
      <c r="B5" s="53" t="s">
        <v>7</v>
      </c>
      <c r="C5" s="53" t="s">
        <v>8</v>
      </c>
      <c r="D5" s="53" t="s">
        <v>9</v>
      </c>
      <c r="E5" s="53" t="s">
        <v>10</v>
      </c>
      <c r="F5" s="53" t="s">
        <v>11</v>
      </c>
      <c r="G5" s="53" t="s">
        <v>12</v>
      </c>
      <c r="H5" s="53" t="s">
        <v>13</v>
      </c>
    </row>
    <row r="6" spans="1:8" s="12" customFormat="1" ht="15" customHeight="1" x14ac:dyDescent="0.25">
      <c r="A6" s="146" t="s">
        <v>6</v>
      </c>
      <c r="B6" s="39" t="s">
        <v>227</v>
      </c>
      <c r="C6" s="40" t="s">
        <v>29</v>
      </c>
      <c r="D6" s="35">
        <v>480</v>
      </c>
      <c r="E6" s="9"/>
      <c r="F6" s="166"/>
      <c r="G6" s="11">
        <f>E6+F6</f>
        <v>0</v>
      </c>
      <c r="H6" s="103">
        <f>D6*G6</f>
        <v>0</v>
      </c>
    </row>
    <row r="7" spans="1:8" s="12" customFormat="1" ht="15" customHeight="1" x14ac:dyDescent="0.25">
      <c r="A7" s="146" t="s">
        <v>7</v>
      </c>
      <c r="B7" s="39" t="s">
        <v>228</v>
      </c>
      <c r="C7" s="40" t="s">
        <v>29</v>
      </c>
      <c r="D7" s="35">
        <v>210</v>
      </c>
      <c r="E7" s="9"/>
      <c r="F7" s="166"/>
      <c r="G7" s="11">
        <f t="shared" ref="G7:G36" si="0">E7+F7</f>
        <v>0</v>
      </c>
      <c r="H7" s="103">
        <f t="shared" ref="H7:H36" si="1">D7*G7</f>
        <v>0</v>
      </c>
    </row>
    <row r="8" spans="1:8" s="50" customFormat="1" ht="15" customHeight="1" x14ac:dyDescent="0.3">
      <c r="A8" s="147" t="s">
        <v>8</v>
      </c>
      <c r="B8" s="41" t="s">
        <v>244</v>
      </c>
      <c r="C8" s="73" t="s">
        <v>29</v>
      </c>
      <c r="D8" s="44">
        <v>45</v>
      </c>
      <c r="E8" s="45"/>
      <c r="F8" s="170"/>
      <c r="G8" s="11">
        <f t="shared" si="0"/>
        <v>0</v>
      </c>
      <c r="H8" s="103">
        <f t="shared" si="1"/>
        <v>0</v>
      </c>
    </row>
    <row r="9" spans="1:8" s="12" customFormat="1" ht="15" customHeight="1" x14ac:dyDescent="0.25">
      <c r="A9" s="146" t="s">
        <v>9</v>
      </c>
      <c r="B9" s="39" t="s">
        <v>254</v>
      </c>
      <c r="C9" s="40" t="s">
        <v>29</v>
      </c>
      <c r="D9" s="35">
        <v>660</v>
      </c>
      <c r="E9" s="9"/>
      <c r="F9" s="166"/>
      <c r="G9" s="11">
        <f t="shared" si="0"/>
        <v>0</v>
      </c>
      <c r="H9" s="103">
        <f t="shared" si="1"/>
        <v>0</v>
      </c>
    </row>
    <row r="10" spans="1:8" s="50" customFormat="1" ht="15" customHeight="1" x14ac:dyDescent="0.3">
      <c r="A10" s="147" t="s">
        <v>10</v>
      </c>
      <c r="B10" s="41" t="s">
        <v>101</v>
      </c>
      <c r="C10" s="73" t="s">
        <v>29</v>
      </c>
      <c r="D10" s="44">
        <v>260</v>
      </c>
      <c r="E10" s="45"/>
      <c r="F10" s="170"/>
      <c r="G10" s="11">
        <f t="shared" si="0"/>
        <v>0</v>
      </c>
      <c r="H10" s="103">
        <f t="shared" si="1"/>
        <v>0</v>
      </c>
    </row>
    <row r="11" spans="1:8" s="12" customFormat="1" ht="15" customHeight="1" x14ac:dyDescent="0.25">
      <c r="A11" s="146" t="s">
        <v>11</v>
      </c>
      <c r="B11" s="39" t="s">
        <v>229</v>
      </c>
      <c r="C11" s="40" t="s">
        <v>29</v>
      </c>
      <c r="D11" s="35">
        <v>900</v>
      </c>
      <c r="E11" s="9"/>
      <c r="F11" s="166"/>
      <c r="G11" s="11">
        <f t="shared" si="0"/>
        <v>0</v>
      </c>
      <c r="H11" s="103">
        <f t="shared" si="1"/>
        <v>0</v>
      </c>
    </row>
    <row r="12" spans="1:8" s="12" customFormat="1" ht="15" customHeight="1" x14ac:dyDescent="0.25">
      <c r="A12" s="146" t="s">
        <v>12</v>
      </c>
      <c r="B12" s="39" t="s">
        <v>102</v>
      </c>
      <c r="C12" s="40" t="s">
        <v>18</v>
      </c>
      <c r="D12" s="35">
        <v>150</v>
      </c>
      <c r="E12" s="9"/>
      <c r="F12" s="166"/>
      <c r="G12" s="11">
        <f t="shared" si="0"/>
        <v>0</v>
      </c>
      <c r="H12" s="103">
        <f t="shared" si="1"/>
        <v>0</v>
      </c>
    </row>
    <row r="13" spans="1:8" s="12" customFormat="1" ht="15" customHeight="1" x14ac:dyDescent="0.25">
      <c r="A13" s="146" t="s">
        <v>13</v>
      </c>
      <c r="B13" s="72" t="s">
        <v>103</v>
      </c>
      <c r="C13" s="97" t="s">
        <v>29</v>
      </c>
      <c r="D13" s="35">
        <v>350</v>
      </c>
      <c r="E13" s="9"/>
      <c r="F13" s="166"/>
      <c r="G13" s="11">
        <f t="shared" si="0"/>
        <v>0</v>
      </c>
      <c r="H13" s="103">
        <f t="shared" si="1"/>
        <v>0</v>
      </c>
    </row>
    <row r="14" spans="1:8" s="96" customFormat="1" ht="15" customHeight="1" x14ac:dyDescent="0.3">
      <c r="A14" s="148" t="s">
        <v>14</v>
      </c>
      <c r="B14" s="92" t="s">
        <v>230</v>
      </c>
      <c r="C14" s="93" t="s">
        <v>29</v>
      </c>
      <c r="D14" s="94">
        <v>45</v>
      </c>
      <c r="E14" s="95"/>
      <c r="F14" s="171"/>
      <c r="G14" s="11">
        <f t="shared" si="0"/>
        <v>0</v>
      </c>
      <c r="H14" s="103">
        <f t="shared" si="1"/>
        <v>0</v>
      </c>
    </row>
    <row r="15" spans="1:8" s="50" customFormat="1" ht="15" customHeight="1" x14ac:dyDescent="0.3">
      <c r="A15" s="149" t="s">
        <v>15</v>
      </c>
      <c r="B15" s="41" t="s">
        <v>104</v>
      </c>
      <c r="C15" s="43" t="s">
        <v>29</v>
      </c>
      <c r="D15" s="44">
        <v>360</v>
      </c>
      <c r="E15" s="45"/>
      <c r="F15" s="170"/>
      <c r="G15" s="11">
        <f t="shared" si="0"/>
        <v>0</v>
      </c>
      <c r="H15" s="103">
        <f t="shared" si="1"/>
        <v>0</v>
      </c>
    </row>
    <row r="16" spans="1:8" s="12" customFormat="1" ht="15" customHeight="1" x14ac:dyDescent="0.25">
      <c r="A16" s="131" t="s">
        <v>16</v>
      </c>
      <c r="B16" s="39" t="s">
        <v>59</v>
      </c>
      <c r="C16" s="40" t="s">
        <v>29</v>
      </c>
      <c r="D16" s="35">
        <v>3500</v>
      </c>
      <c r="E16" s="9"/>
      <c r="F16" s="166"/>
      <c r="G16" s="11">
        <f t="shared" si="0"/>
        <v>0</v>
      </c>
      <c r="H16" s="103">
        <f t="shared" si="1"/>
        <v>0</v>
      </c>
    </row>
    <row r="17" spans="1:13" s="12" customFormat="1" ht="15" customHeight="1" x14ac:dyDescent="0.25">
      <c r="A17" s="131" t="s">
        <v>17</v>
      </c>
      <c r="B17" s="39" t="s">
        <v>231</v>
      </c>
      <c r="C17" s="38" t="s">
        <v>18</v>
      </c>
      <c r="D17" s="35">
        <v>220</v>
      </c>
      <c r="E17" s="9"/>
      <c r="F17" s="166"/>
      <c r="G17" s="11">
        <f t="shared" si="0"/>
        <v>0</v>
      </c>
      <c r="H17" s="103">
        <f t="shared" si="1"/>
        <v>0</v>
      </c>
    </row>
    <row r="18" spans="1:13" s="12" customFormat="1" ht="15" customHeight="1" x14ac:dyDescent="0.25">
      <c r="A18" s="131" t="s">
        <v>19</v>
      </c>
      <c r="B18" s="39" t="s">
        <v>232</v>
      </c>
      <c r="C18" s="40" t="s">
        <v>29</v>
      </c>
      <c r="D18" s="35">
        <v>30</v>
      </c>
      <c r="E18" s="9"/>
      <c r="F18" s="166"/>
      <c r="G18" s="11">
        <f t="shared" si="0"/>
        <v>0</v>
      </c>
      <c r="H18" s="103">
        <f t="shared" si="1"/>
        <v>0</v>
      </c>
    </row>
    <row r="19" spans="1:13" s="50" customFormat="1" ht="15" customHeight="1" x14ac:dyDescent="0.3">
      <c r="A19" s="149" t="s">
        <v>20</v>
      </c>
      <c r="B19" s="41" t="s">
        <v>105</v>
      </c>
      <c r="C19" s="73" t="s">
        <v>18</v>
      </c>
      <c r="D19" s="44">
        <v>50</v>
      </c>
      <c r="E19" s="45"/>
      <c r="F19" s="170"/>
      <c r="G19" s="11">
        <f t="shared" si="0"/>
        <v>0</v>
      </c>
      <c r="H19" s="103">
        <f t="shared" si="1"/>
        <v>0</v>
      </c>
    </row>
    <row r="20" spans="1:13" s="12" customFormat="1" ht="15" customHeight="1" x14ac:dyDescent="0.25">
      <c r="A20" s="131" t="s">
        <v>21</v>
      </c>
      <c r="B20" s="39" t="s">
        <v>233</v>
      </c>
      <c r="C20" s="40" t="s">
        <v>29</v>
      </c>
      <c r="D20" s="35">
        <v>190</v>
      </c>
      <c r="E20" s="9"/>
      <c r="F20" s="166"/>
      <c r="G20" s="11">
        <f t="shared" si="0"/>
        <v>0</v>
      </c>
      <c r="H20" s="103">
        <f t="shared" si="1"/>
        <v>0</v>
      </c>
    </row>
    <row r="21" spans="1:13" s="12" customFormat="1" ht="15" customHeight="1" x14ac:dyDescent="0.25">
      <c r="A21" s="131" t="s">
        <v>22</v>
      </c>
      <c r="B21" s="39" t="s">
        <v>106</v>
      </c>
      <c r="C21" s="40" t="s">
        <v>18</v>
      </c>
      <c r="D21" s="35">
        <v>110</v>
      </c>
      <c r="E21" s="9"/>
      <c r="F21" s="166"/>
      <c r="G21" s="11">
        <f t="shared" si="0"/>
        <v>0</v>
      </c>
      <c r="H21" s="103">
        <f t="shared" si="1"/>
        <v>0</v>
      </c>
    </row>
    <row r="22" spans="1:13" s="12" customFormat="1" ht="15" customHeight="1" x14ac:dyDescent="0.25">
      <c r="A22" s="131" t="s">
        <v>57</v>
      </c>
      <c r="B22" s="39" t="s">
        <v>107</v>
      </c>
      <c r="C22" s="40" t="s">
        <v>29</v>
      </c>
      <c r="D22" s="35">
        <v>220</v>
      </c>
      <c r="E22" s="9"/>
      <c r="F22" s="166"/>
      <c r="G22" s="11">
        <f t="shared" si="0"/>
        <v>0</v>
      </c>
      <c r="H22" s="103">
        <f t="shared" si="1"/>
        <v>0</v>
      </c>
    </row>
    <row r="23" spans="1:13" s="12" customFormat="1" ht="15" customHeight="1" x14ac:dyDescent="0.25">
      <c r="A23" s="131" t="s">
        <v>38</v>
      </c>
      <c r="B23" s="41" t="s">
        <v>108</v>
      </c>
      <c r="C23" s="40" t="s">
        <v>29</v>
      </c>
      <c r="D23" s="35">
        <v>220</v>
      </c>
      <c r="E23" s="9"/>
      <c r="F23" s="166"/>
      <c r="G23" s="11">
        <f t="shared" si="0"/>
        <v>0</v>
      </c>
      <c r="H23" s="103">
        <f t="shared" si="1"/>
        <v>0</v>
      </c>
    </row>
    <row r="24" spans="1:13" s="12" customFormat="1" ht="15" customHeight="1" x14ac:dyDescent="0.25">
      <c r="A24" s="131" t="s">
        <v>39</v>
      </c>
      <c r="B24" s="39" t="s">
        <v>109</v>
      </c>
      <c r="C24" s="40" t="s">
        <v>112</v>
      </c>
      <c r="D24" s="35">
        <v>100</v>
      </c>
      <c r="E24" s="9"/>
      <c r="F24" s="166"/>
      <c r="G24" s="11">
        <f t="shared" si="0"/>
        <v>0</v>
      </c>
      <c r="H24" s="103">
        <f t="shared" si="1"/>
        <v>0</v>
      </c>
    </row>
    <row r="25" spans="1:13" s="12" customFormat="1" ht="15" customHeight="1" x14ac:dyDescent="0.25">
      <c r="A25" s="131" t="s">
        <v>40</v>
      </c>
      <c r="B25" s="39" t="s">
        <v>110</v>
      </c>
      <c r="C25" s="40" t="s">
        <v>29</v>
      </c>
      <c r="D25" s="35">
        <v>30</v>
      </c>
      <c r="E25" s="9"/>
      <c r="F25" s="166"/>
      <c r="G25" s="11">
        <f t="shared" si="0"/>
        <v>0</v>
      </c>
      <c r="H25" s="103">
        <f t="shared" si="1"/>
        <v>0</v>
      </c>
    </row>
    <row r="26" spans="1:13" s="74" customFormat="1" ht="15" customHeight="1" x14ac:dyDescent="0.3">
      <c r="A26" s="131" t="s">
        <v>41</v>
      </c>
      <c r="B26" s="41" t="s">
        <v>111</v>
      </c>
      <c r="C26" s="73" t="s">
        <v>112</v>
      </c>
      <c r="D26" s="44">
        <v>50</v>
      </c>
      <c r="E26" s="45"/>
      <c r="F26" s="170"/>
      <c r="G26" s="11">
        <f t="shared" si="0"/>
        <v>0</v>
      </c>
      <c r="H26" s="103">
        <f t="shared" si="1"/>
        <v>0</v>
      </c>
      <c r="I26" s="50"/>
      <c r="J26" s="50"/>
      <c r="K26" s="50"/>
      <c r="L26" s="50"/>
      <c r="M26" s="50"/>
    </row>
    <row r="27" spans="1:13" ht="15" customHeight="1" x14ac:dyDescent="0.3">
      <c r="A27" s="131" t="s">
        <v>58</v>
      </c>
      <c r="B27" s="39" t="s">
        <v>113</v>
      </c>
      <c r="C27" s="40" t="s">
        <v>29</v>
      </c>
      <c r="D27" s="35">
        <v>420</v>
      </c>
      <c r="E27" s="9"/>
      <c r="F27" s="166"/>
      <c r="G27" s="11">
        <f t="shared" si="0"/>
        <v>0</v>
      </c>
      <c r="H27" s="103">
        <f t="shared" si="1"/>
        <v>0</v>
      </c>
    </row>
    <row r="28" spans="1:13" ht="15" customHeight="1" x14ac:dyDescent="0.3">
      <c r="A28" s="131" t="s">
        <v>42</v>
      </c>
      <c r="B28" s="39" t="s">
        <v>278</v>
      </c>
      <c r="C28" s="40" t="s">
        <v>29</v>
      </c>
      <c r="D28" s="35">
        <v>320</v>
      </c>
      <c r="E28" s="9"/>
      <c r="F28" s="166"/>
      <c r="G28" s="11">
        <f t="shared" si="0"/>
        <v>0</v>
      </c>
      <c r="H28" s="103">
        <f t="shared" si="1"/>
        <v>0</v>
      </c>
    </row>
    <row r="29" spans="1:13" ht="15" customHeight="1" x14ac:dyDescent="0.3">
      <c r="A29" s="131" t="s">
        <v>43</v>
      </c>
      <c r="B29" s="39" t="s">
        <v>234</v>
      </c>
      <c r="C29" s="40" t="s">
        <v>18</v>
      </c>
      <c r="D29" s="35">
        <v>140</v>
      </c>
      <c r="E29" s="9"/>
      <c r="F29" s="166"/>
      <c r="G29" s="11">
        <f t="shared" si="0"/>
        <v>0</v>
      </c>
      <c r="H29" s="103">
        <f t="shared" si="1"/>
        <v>0</v>
      </c>
    </row>
    <row r="30" spans="1:13" ht="15" customHeight="1" x14ac:dyDescent="0.3">
      <c r="A30" s="131" t="s">
        <v>44</v>
      </c>
      <c r="B30" s="39" t="s">
        <v>114</v>
      </c>
      <c r="C30" s="40" t="s">
        <v>29</v>
      </c>
      <c r="D30" s="35">
        <v>60</v>
      </c>
      <c r="E30" s="9"/>
      <c r="F30" s="166"/>
      <c r="G30" s="11">
        <f t="shared" si="0"/>
        <v>0</v>
      </c>
      <c r="H30" s="103">
        <f t="shared" si="1"/>
        <v>0</v>
      </c>
    </row>
    <row r="31" spans="1:13" ht="15" customHeight="1" x14ac:dyDescent="0.3">
      <c r="A31" s="131" t="s">
        <v>45</v>
      </c>
      <c r="B31" s="41" t="s">
        <v>115</v>
      </c>
      <c r="C31" s="40" t="s">
        <v>112</v>
      </c>
      <c r="D31" s="35">
        <v>40</v>
      </c>
      <c r="E31" s="9"/>
      <c r="F31" s="166"/>
      <c r="G31" s="11">
        <f t="shared" si="0"/>
        <v>0</v>
      </c>
      <c r="H31" s="103">
        <f t="shared" si="1"/>
        <v>0</v>
      </c>
    </row>
    <row r="32" spans="1:13" ht="15" customHeight="1" x14ac:dyDescent="0.3">
      <c r="A32" s="131" t="s">
        <v>46</v>
      </c>
      <c r="B32" s="39" t="s">
        <v>116</v>
      </c>
      <c r="C32" s="40" t="s">
        <v>29</v>
      </c>
      <c r="D32" s="35">
        <v>10</v>
      </c>
      <c r="E32" s="9"/>
      <c r="F32" s="166"/>
      <c r="G32" s="11">
        <f t="shared" si="0"/>
        <v>0</v>
      </c>
      <c r="H32" s="103">
        <f t="shared" si="1"/>
        <v>0</v>
      </c>
    </row>
    <row r="33" spans="1:8" ht="15" customHeight="1" x14ac:dyDescent="0.3">
      <c r="A33" s="131" t="s">
        <v>47</v>
      </c>
      <c r="B33" s="72" t="s">
        <v>117</v>
      </c>
      <c r="C33" s="55" t="s">
        <v>18</v>
      </c>
      <c r="D33" s="35">
        <v>60</v>
      </c>
      <c r="E33" s="9"/>
      <c r="F33" s="166"/>
      <c r="G33" s="11">
        <f t="shared" si="0"/>
        <v>0</v>
      </c>
      <c r="H33" s="103">
        <f t="shared" si="1"/>
        <v>0</v>
      </c>
    </row>
    <row r="34" spans="1:8" ht="15" customHeight="1" x14ac:dyDescent="0.3">
      <c r="A34" s="131" t="s">
        <v>48</v>
      </c>
      <c r="B34" s="39" t="s">
        <v>235</v>
      </c>
      <c r="C34" s="38" t="s">
        <v>29</v>
      </c>
      <c r="D34" s="35">
        <v>100</v>
      </c>
      <c r="E34" s="9"/>
      <c r="F34" s="166"/>
      <c r="G34" s="11">
        <f t="shared" si="0"/>
        <v>0</v>
      </c>
      <c r="H34" s="103">
        <f t="shared" si="1"/>
        <v>0</v>
      </c>
    </row>
    <row r="35" spans="1:8" ht="15" customHeight="1" x14ac:dyDescent="0.3">
      <c r="A35" s="131" t="s">
        <v>49</v>
      </c>
      <c r="B35" s="39" t="s">
        <v>118</v>
      </c>
      <c r="C35" s="38" t="s">
        <v>29</v>
      </c>
      <c r="D35" s="35">
        <v>230</v>
      </c>
      <c r="E35" s="9"/>
      <c r="F35" s="166"/>
      <c r="G35" s="11">
        <f t="shared" si="0"/>
        <v>0</v>
      </c>
      <c r="H35" s="103">
        <f t="shared" si="1"/>
        <v>0</v>
      </c>
    </row>
    <row r="36" spans="1:8" ht="15" customHeight="1" thickBot="1" x14ac:dyDescent="0.35">
      <c r="A36" s="132" t="s">
        <v>50</v>
      </c>
      <c r="B36" s="150" t="s">
        <v>236</v>
      </c>
      <c r="C36" s="151" t="s">
        <v>29</v>
      </c>
      <c r="D36" s="135">
        <v>70</v>
      </c>
      <c r="E36" s="17"/>
      <c r="F36" s="167"/>
      <c r="G36" s="11">
        <f t="shared" si="0"/>
        <v>0</v>
      </c>
      <c r="H36" s="103">
        <f t="shared" si="1"/>
        <v>0</v>
      </c>
    </row>
    <row r="37" spans="1:8" ht="15" customHeight="1" thickBot="1" x14ac:dyDescent="0.35">
      <c r="A37" s="132"/>
      <c r="G37" s="144" t="s">
        <v>32</v>
      </c>
      <c r="H37" s="145">
        <f>SUM(H6:H36)</f>
        <v>0</v>
      </c>
    </row>
    <row r="38" spans="1:8" ht="15" customHeight="1" x14ac:dyDescent="0.3">
      <c r="A38" s="71"/>
      <c r="B38" s="19"/>
      <c r="C38" s="19"/>
      <c r="D38" s="23"/>
      <c r="E38" s="23"/>
      <c r="F38" s="23"/>
      <c r="G38" s="23"/>
      <c r="H38"/>
    </row>
    <row r="39" spans="1:8" x14ac:dyDescent="0.3">
      <c r="A39" s="71"/>
      <c r="B39" s="19"/>
      <c r="C39" s="19"/>
      <c r="D39" s="23"/>
      <c r="E39" s="23"/>
      <c r="F39" s="23"/>
      <c r="G39" s="23"/>
      <c r="H39"/>
    </row>
    <row r="40" spans="1:8" ht="22.5" customHeight="1" x14ac:dyDescent="0.3">
      <c r="A40" s="71"/>
      <c r="B40" s="19"/>
      <c r="C40" s="19"/>
      <c r="D40" s="23"/>
      <c r="E40" s="23"/>
      <c r="F40" s="23"/>
      <c r="G40" s="23"/>
      <c r="H40"/>
    </row>
    <row r="41" spans="1:8" ht="9.9" customHeight="1" x14ac:dyDescent="0.3">
      <c r="A41" s="71"/>
      <c r="B41" s="19"/>
      <c r="C41" s="19"/>
      <c r="D41" s="23"/>
      <c r="E41" s="23"/>
      <c r="F41" s="23"/>
      <c r="G41" s="23"/>
      <c r="H41"/>
    </row>
    <row r="42" spans="1:8" ht="33.75" customHeight="1" x14ac:dyDescent="0.3">
      <c r="A42" s="71"/>
      <c r="B42" s="19"/>
      <c r="C42" s="19"/>
      <c r="D42" s="19"/>
      <c r="E42" s="23"/>
      <c r="F42" s="23"/>
      <c r="G42" s="23"/>
      <c r="H42"/>
    </row>
    <row r="43" spans="1:8" x14ac:dyDescent="0.3">
      <c r="A43" s="71"/>
      <c r="B43" s="19"/>
      <c r="C43" s="19"/>
      <c r="D43" s="19"/>
      <c r="E43" s="19"/>
      <c r="F43" s="19"/>
      <c r="G43" s="19"/>
      <c r="H43"/>
    </row>
    <row r="44" spans="1:8" x14ac:dyDescent="0.3">
      <c r="A44" s="71"/>
      <c r="B44" s="19"/>
      <c r="C44" s="22"/>
      <c r="D44" s="22"/>
      <c r="E44" s="19"/>
      <c r="F44" s="19"/>
      <c r="G44" s="19"/>
      <c r="H44"/>
    </row>
    <row r="45" spans="1:8" ht="1.5" customHeight="1" x14ac:dyDescent="0.3">
      <c r="A45" s="71"/>
      <c r="B45" s="19"/>
      <c r="C45" s="19"/>
      <c r="D45" s="19"/>
      <c r="E45" s="22"/>
      <c r="F45" s="22"/>
      <c r="G45" s="22"/>
      <c r="H45"/>
    </row>
    <row r="46" spans="1:8" ht="15" hidden="1" customHeight="1" x14ac:dyDescent="0.3">
      <c r="A46" s="71"/>
      <c r="B46" s="22"/>
      <c r="C46" s="19"/>
      <c r="D46" s="19"/>
      <c r="E46" s="19"/>
      <c r="F46" s="19"/>
      <c r="G46" s="19"/>
      <c r="H46"/>
    </row>
    <row r="47" spans="1:8" ht="3" hidden="1" customHeight="1" x14ac:dyDescent="0.3">
      <c r="A47" s="71"/>
      <c r="B47" s="19"/>
      <c r="E47" s="19"/>
      <c r="F47" s="19"/>
      <c r="G47" s="19"/>
      <c r="H47"/>
    </row>
    <row r="48" spans="1:8" ht="15" hidden="1" customHeight="1" x14ac:dyDescent="0.3">
      <c r="A48" s="71"/>
      <c r="B48" s="19"/>
      <c r="H48"/>
    </row>
    <row r="49" spans="1:1" x14ac:dyDescent="0.3">
      <c r="A49" s="71"/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honeticPr fontId="5" type="noConversion"/>
  <pageMargins left="0.7" right="0.7" top="0.75" bottom="0.75" header="0.3" footer="0.3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2"/>
  <sheetViews>
    <sheetView topLeftCell="A23" workbookViewId="0">
      <selection activeCell="N15" sqref="N15"/>
    </sheetView>
  </sheetViews>
  <sheetFormatPr defaultRowHeight="14.4" x14ac:dyDescent="0.3"/>
  <cols>
    <col min="1" max="1" width="9.109375" style="12"/>
    <col min="2" max="2" width="46.109375" style="12" customWidth="1"/>
    <col min="3" max="3" width="14.33203125" style="12" customWidth="1"/>
    <col min="4" max="4" width="13.33203125" style="12" customWidth="1"/>
    <col min="5" max="5" width="9.44140625" style="12" bestFit="1" customWidth="1"/>
    <col min="6" max="6" width="13.5546875" style="12" customWidth="1"/>
    <col min="7" max="7" width="10.5546875" style="12" customWidth="1"/>
    <col min="8" max="8" width="13.44140625" style="12" customWidth="1"/>
    <col min="9" max="9" width="17.44140625" style="12" customWidth="1"/>
  </cols>
  <sheetData>
    <row r="1" spans="1:9" ht="16.2" x14ac:dyDescent="0.3">
      <c r="A1" s="176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9" ht="16.8" thickBot="1" x14ac:dyDescent="0.35">
      <c r="A2" s="192" t="s">
        <v>70</v>
      </c>
      <c r="B2" s="192"/>
      <c r="C2" s="192"/>
      <c r="D2" s="192"/>
      <c r="E2" s="192"/>
      <c r="F2" s="192"/>
      <c r="G2" s="192"/>
      <c r="H2" s="192"/>
      <c r="I2" s="192"/>
    </row>
    <row r="3" spans="1:9" s="12" customFormat="1" ht="27" customHeight="1" x14ac:dyDescent="0.25">
      <c r="A3" s="237" t="s">
        <v>1</v>
      </c>
      <c r="B3" s="239" t="s">
        <v>2</v>
      </c>
      <c r="C3" s="241" t="s">
        <v>3</v>
      </c>
      <c r="D3" s="243" t="s">
        <v>61</v>
      </c>
      <c r="E3" s="245" t="s">
        <v>5</v>
      </c>
      <c r="F3" s="239" t="s">
        <v>295</v>
      </c>
      <c r="G3" s="245" t="s">
        <v>292</v>
      </c>
      <c r="H3" s="205" t="s">
        <v>299</v>
      </c>
      <c r="I3" s="190" t="s">
        <v>296</v>
      </c>
    </row>
    <row r="4" spans="1:9" s="12" customFormat="1" ht="27" customHeight="1" x14ac:dyDescent="0.25">
      <c r="A4" s="238"/>
      <c r="B4" s="240"/>
      <c r="C4" s="242"/>
      <c r="D4" s="244"/>
      <c r="E4" s="246"/>
      <c r="F4" s="240"/>
      <c r="G4" s="246"/>
      <c r="H4" s="206"/>
      <c r="I4" s="191"/>
    </row>
    <row r="5" spans="1:9" x14ac:dyDescent="0.3">
      <c r="A5" s="152" t="s">
        <v>6</v>
      </c>
      <c r="B5" s="77" t="s">
        <v>7</v>
      </c>
      <c r="C5" s="77" t="s">
        <v>8</v>
      </c>
      <c r="D5" s="77" t="s">
        <v>9</v>
      </c>
      <c r="E5" s="77" t="s">
        <v>10</v>
      </c>
      <c r="F5" s="77" t="s">
        <v>11</v>
      </c>
      <c r="G5" s="77" t="s">
        <v>12</v>
      </c>
      <c r="H5" s="53" t="s">
        <v>13</v>
      </c>
      <c r="I5" s="53" t="s">
        <v>14</v>
      </c>
    </row>
    <row r="6" spans="1:9" ht="15" customHeight="1" x14ac:dyDescent="0.3">
      <c r="A6" s="153" t="s">
        <v>6</v>
      </c>
      <c r="B6" s="98" t="s">
        <v>119</v>
      </c>
      <c r="C6" s="15" t="s">
        <v>29</v>
      </c>
      <c r="D6" s="158" t="s">
        <v>31</v>
      </c>
      <c r="E6" s="8">
        <v>20</v>
      </c>
      <c r="F6" s="106"/>
      <c r="G6" s="165"/>
      <c r="H6" s="79">
        <f>F6+G6</f>
        <v>0</v>
      </c>
      <c r="I6" s="162">
        <f t="shared" ref="I6:I26" si="0">H6*E6</f>
        <v>0</v>
      </c>
    </row>
    <row r="7" spans="1:9" ht="15" customHeight="1" x14ac:dyDescent="0.3">
      <c r="A7" s="153" t="s">
        <v>7</v>
      </c>
      <c r="B7" s="98" t="s">
        <v>72</v>
      </c>
      <c r="C7" s="15" t="s">
        <v>18</v>
      </c>
      <c r="D7" s="158">
        <v>700</v>
      </c>
      <c r="E7" s="8">
        <v>60</v>
      </c>
      <c r="F7" s="106"/>
      <c r="G7" s="165"/>
      <c r="H7" s="79">
        <f t="shared" ref="H7:H70" si="1">F7+G7</f>
        <v>0</v>
      </c>
      <c r="I7" s="162">
        <f t="shared" si="0"/>
        <v>0</v>
      </c>
    </row>
    <row r="8" spans="1:9" ht="15" customHeight="1" x14ac:dyDescent="0.3">
      <c r="A8" s="153" t="s">
        <v>8</v>
      </c>
      <c r="B8" s="98" t="s">
        <v>237</v>
      </c>
      <c r="C8" s="15" t="s">
        <v>273</v>
      </c>
      <c r="D8" s="158" t="s">
        <v>65</v>
      </c>
      <c r="E8" s="8">
        <v>700</v>
      </c>
      <c r="F8" s="106"/>
      <c r="G8" s="165"/>
      <c r="H8" s="79">
        <f t="shared" si="1"/>
        <v>0</v>
      </c>
      <c r="I8" s="162">
        <f t="shared" si="0"/>
        <v>0</v>
      </c>
    </row>
    <row r="9" spans="1:9" s="74" customFormat="1" ht="15" customHeight="1" x14ac:dyDescent="0.3">
      <c r="A9" s="153" t="s">
        <v>9</v>
      </c>
      <c r="B9" s="99" t="s">
        <v>238</v>
      </c>
      <c r="C9" s="100" t="s">
        <v>29</v>
      </c>
      <c r="D9" s="159" t="s">
        <v>31</v>
      </c>
      <c r="E9" s="105">
        <v>20</v>
      </c>
      <c r="F9" s="107"/>
      <c r="G9" s="172"/>
      <c r="H9" s="79">
        <f t="shared" si="1"/>
        <v>0</v>
      </c>
      <c r="I9" s="163">
        <f t="shared" si="0"/>
        <v>0</v>
      </c>
    </row>
    <row r="10" spans="1:9" ht="15" customHeight="1" x14ac:dyDescent="0.3">
      <c r="A10" s="153" t="s">
        <v>10</v>
      </c>
      <c r="B10" s="98" t="s">
        <v>245</v>
      </c>
      <c r="C10" s="15" t="s">
        <v>18</v>
      </c>
      <c r="D10" s="158" t="s">
        <v>40</v>
      </c>
      <c r="E10" s="8">
        <v>10</v>
      </c>
      <c r="F10" s="106"/>
      <c r="G10" s="165"/>
      <c r="H10" s="79">
        <f t="shared" si="1"/>
        <v>0</v>
      </c>
      <c r="I10" s="162">
        <f t="shared" si="0"/>
        <v>0</v>
      </c>
    </row>
    <row r="11" spans="1:9" s="80" customFormat="1" ht="15" customHeight="1" x14ac:dyDescent="0.3">
      <c r="A11" s="153" t="s">
        <v>11</v>
      </c>
      <c r="B11" s="99" t="s">
        <v>121</v>
      </c>
      <c r="C11" s="15" t="s">
        <v>18</v>
      </c>
      <c r="D11" s="158" t="s">
        <v>127</v>
      </c>
      <c r="E11" s="8">
        <v>50</v>
      </c>
      <c r="F11" s="106"/>
      <c r="G11" s="165"/>
      <c r="H11" s="79">
        <f t="shared" si="1"/>
        <v>0</v>
      </c>
      <c r="I11" s="162">
        <f t="shared" si="0"/>
        <v>0</v>
      </c>
    </row>
    <row r="12" spans="1:9" ht="15" customHeight="1" x14ac:dyDescent="0.3">
      <c r="A12" s="153" t="s">
        <v>12</v>
      </c>
      <c r="B12" s="98" t="s">
        <v>239</v>
      </c>
      <c r="C12" s="15" t="s">
        <v>18</v>
      </c>
      <c r="D12" s="158" t="s">
        <v>127</v>
      </c>
      <c r="E12" s="8">
        <v>60</v>
      </c>
      <c r="F12" s="106"/>
      <c r="G12" s="165"/>
      <c r="H12" s="79">
        <f t="shared" si="1"/>
        <v>0</v>
      </c>
      <c r="I12" s="162">
        <f t="shared" si="0"/>
        <v>0</v>
      </c>
    </row>
    <row r="13" spans="1:9" ht="15" customHeight="1" x14ac:dyDescent="0.3">
      <c r="A13" s="153" t="s">
        <v>13</v>
      </c>
      <c r="B13" s="98" t="s">
        <v>240</v>
      </c>
      <c r="C13" s="15" t="s">
        <v>18</v>
      </c>
      <c r="D13" s="158" t="s">
        <v>124</v>
      </c>
      <c r="E13" s="8">
        <v>60</v>
      </c>
      <c r="F13" s="106"/>
      <c r="G13" s="165"/>
      <c r="H13" s="79">
        <f t="shared" si="1"/>
        <v>0</v>
      </c>
      <c r="I13" s="162">
        <f t="shared" si="0"/>
        <v>0</v>
      </c>
    </row>
    <row r="14" spans="1:9" ht="15" customHeight="1" x14ac:dyDescent="0.3">
      <c r="A14" s="153" t="s">
        <v>14</v>
      </c>
      <c r="B14" s="98" t="s">
        <v>123</v>
      </c>
      <c r="C14" s="15" t="s">
        <v>18</v>
      </c>
      <c r="D14" s="158" t="s">
        <v>124</v>
      </c>
      <c r="E14" s="8">
        <v>20</v>
      </c>
      <c r="F14" s="106"/>
      <c r="G14" s="165"/>
      <c r="H14" s="79">
        <f t="shared" si="1"/>
        <v>0</v>
      </c>
      <c r="I14" s="162">
        <f t="shared" si="0"/>
        <v>0</v>
      </c>
    </row>
    <row r="15" spans="1:9" s="12" customFormat="1" ht="15" customHeight="1" x14ac:dyDescent="0.25">
      <c r="A15" s="153" t="s">
        <v>15</v>
      </c>
      <c r="B15" s="39" t="s">
        <v>125</v>
      </c>
      <c r="C15" s="38" t="s">
        <v>30</v>
      </c>
      <c r="D15" s="160">
        <v>10</v>
      </c>
      <c r="E15" s="35">
        <v>30</v>
      </c>
      <c r="F15" s="9"/>
      <c r="G15" s="166"/>
      <c r="H15" s="79">
        <f t="shared" si="1"/>
        <v>0</v>
      </c>
      <c r="I15" s="162">
        <f t="shared" ref="I15" si="2">E15*H15</f>
        <v>0</v>
      </c>
    </row>
    <row r="16" spans="1:9" ht="15" customHeight="1" x14ac:dyDescent="0.3">
      <c r="A16" s="153" t="s">
        <v>16</v>
      </c>
      <c r="B16" s="98" t="s">
        <v>126</v>
      </c>
      <c r="C16" s="15" t="s">
        <v>29</v>
      </c>
      <c r="D16" s="158" t="s">
        <v>31</v>
      </c>
      <c r="E16" s="8">
        <v>10</v>
      </c>
      <c r="F16" s="106"/>
      <c r="G16" s="165"/>
      <c r="H16" s="79">
        <f t="shared" si="1"/>
        <v>0</v>
      </c>
      <c r="I16" s="162">
        <f t="shared" si="0"/>
        <v>0</v>
      </c>
    </row>
    <row r="17" spans="1:9" ht="15" customHeight="1" x14ac:dyDescent="0.3">
      <c r="A17" s="153" t="s">
        <v>16</v>
      </c>
      <c r="B17" s="99" t="s">
        <v>241</v>
      </c>
      <c r="C17" s="15" t="s">
        <v>18</v>
      </c>
      <c r="D17" s="158" t="s">
        <v>15</v>
      </c>
      <c r="E17" s="8">
        <v>12</v>
      </c>
      <c r="F17" s="106"/>
      <c r="G17" s="165"/>
      <c r="H17" s="79">
        <f t="shared" si="1"/>
        <v>0</v>
      </c>
      <c r="I17" s="162">
        <f t="shared" si="0"/>
        <v>0</v>
      </c>
    </row>
    <row r="18" spans="1:9" ht="15" customHeight="1" x14ac:dyDescent="0.3">
      <c r="A18" s="153" t="s">
        <v>17</v>
      </c>
      <c r="B18" s="98" t="s">
        <v>252</v>
      </c>
      <c r="C18" s="15" t="s">
        <v>29</v>
      </c>
      <c r="D18" s="158">
        <v>1000</v>
      </c>
      <c r="E18" s="8">
        <v>10</v>
      </c>
      <c r="F18" s="106"/>
      <c r="G18" s="165"/>
      <c r="H18" s="79">
        <f t="shared" si="1"/>
        <v>0</v>
      </c>
      <c r="I18" s="162">
        <f t="shared" si="0"/>
        <v>0</v>
      </c>
    </row>
    <row r="19" spans="1:9" ht="33.75" customHeight="1" x14ac:dyDescent="0.3">
      <c r="A19" s="153" t="s">
        <v>19</v>
      </c>
      <c r="B19" s="98" t="s">
        <v>242</v>
      </c>
      <c r="C19" s="15" t="s">
        <v>18</v>
      </c>
      <c r="D19" s="158">
        <v>850</v>
      </c>
      <c r="E19" s="8">
        <v>700</v>
      </c>
      <c r="F19" s="106"/>
      <c r="G19" s="165"/>
      <c r="H19" s="79">
        <f t="shared" si="1"/>
        <v>0</v>
      </c>
      <c r="I19" s="162">
        <f t="shared" si="0"/>
        <v>0</v>
      </c>
    </row>
    <row r="20" spans="1:9" ht="15" customHeight="1" x14ac:dyDescent="0.3">
      <c r="A20" s="153" t="s">
        <v>20</v>
      </c>
      <c r="B20" s="98" t="s">
        <v>68</v>
      </c>
      <c r="C20" s="15" t="s">
        <v>18</v>
      </c>
      <c r="D20" s="158">
        <v>480</v>
      </c>
      <c r="E20" s="8">
        <v>100</v>
      </c>
      <c r="F20" s="106"/>
      <c r="G20" s="165"/>
      <c r="H20" s="79">
        <f t="shared" si="1"/>
        <v>0</v>
      </c>
      <c r="I20" s="162">
        <f t="shared" si="0"/>
        <v>0</v>
      </c>
    </row>
    <row r="21" spans="1:9" ht="15" customHeight="1" x14ac:dyDescent="0.3">
      <c r="A21" s="153" t="s">
        <v>21</v>
      </c>
      <c r="B21" s="98" t="s">
        <v>128</v>
      </c>
      <c r="C21" s="15" t="s">
        <v>129</v>
      </c>
      <c r="D21" s="158" t="s">
        <v>130</v>
      </c>
      <c r="E21" s="8">
        <v>70</v>
      </c>
      <c r="F21" s="106"/>
      <c r="G21" s="165"/>
      <c r="H21" s="79">
        <f t="shared" si="1"/>
        <v>0</v>
      </c>
      <c r="I21" s="162">
        <f t="shared" si="0"/>
        <v>0</v>
      </c>
    </row>
    <row r="22" spans="1:9" ht="15" customHeight="1" x14ac:dyDescent="0.3">
      <c r="A22" s="153" t="s">
        <v>22</v>
      </c>
      <c r="B22" s="98" t="s">
        <v>131</v>
      </c>
      <c r="C22" s="15" t="s">
        <v>18</v>
      </c>
      <c r="D22" s="158" t="s">
        <v>132</v>
      </c>
      <c r="E22" s="8">
        <v>80</v>
      </c>
      <c r="F22" s="106"/>
      <c r="G22" s="165"/>
      <c r="H22" s="79">
        <f t="shared" si="1"/>
        <v>0</v>
      </c>
      <c r="I22" s="162">
        <f t="shared" si="0"/>
        <v>0</v>
      </c>
    </row>
    <row r="23" spans="1:9" ht="15" customHeight="1" x14ac:dyDescent="0.3">
      <c r="A23" s="153" t="s">
        <v>57</v>
      </c>
      <c r="B23" s="98" t="s">
        <v>133</v>
      </c>
      <c r="C23" s="15" t="s">
        <v>18</v>
      </c>
      <c r="D23" s="158" t="s">
        <v>120</v>
      </c>
      <c r="E23" s="8">
        <v>50</v>
      </c>
      <c r="F23" s="106"/>
      <c r="G23" s="165"/>
      <c r="H23" s="79">
        <f t="shared" si="1"/>
        <v>0</v>
      </c>
      <c r="I23" s="162">
        <f t="shared" si="0"/>
        <v>0</v>
      </c>
    </row>
    <row r="24" spans="1:9" ht="15" customHeight="1" x14ac:dyDescent="0.3">
      <c r="A24" s="153" t="s">
        <v>38</v>
      </c>
      <c r="B24" s="98" t="s">
        <v>134</v>
      </c>
      <c r="C24" s="15" t="s">
        <v>18</v>
      </c>
      <c r="D24" s="158" t="s">
        <v>136</v>
      </c>
      <c r="E24" s="8">
        <v>50</v>
      </c>
      <c r="F24" s="106"/>
      <c r="G24" s="165"/>
      <c r="H24" s="79">
        <f t="shared" si="1"/>
        <v>0</v>
      </c>
      <c r="I24" s="162">
        <f t="shared" si="0"/>
        <v>0</v>
      </c>
    </row>
    <row r="25" spans="1:9" ht="15" customHeight="1" x14ac:dyDescent="0.3">
      <c r="A25" s="153" t="s">
        <v>39</v>
      </c>
      <c r="B25" s="98" t="s">
        <v>137</v>
      </c>
      <c r="C25" s="15" t="s">
        <v>18</v>
      </c>
      <c r="D25" s="158" t="s">
        <v>138</v>
      </c>
      <c r="E25" s="8">
        <v>50</v>
      </c>
      <c r="F25" s="106"/>
      <c r="G25" s="165"/>
      <c r="H25" s="79">
        <f t="shared" si="1"/>
        <v>0</v>
      </c>
      <c r="I25" s="162">
        <f t="shared" si="0"/>
        <v>0</v>
      </c>
    </row>
    <row r="26" spans="1:9" ht="15" customHeight="1" x14ac:dyDescent="0.3">
      <c r="A26" s="153" t="s">
        <v>40</v>
      </c>
      <c r="B26" s="98" t="s">
        <v>139</v>
      </c>
      <c r="C26" s="15" t="s">
        <v>18</v>
      </c>
      <c r="D26" s="158">
        <v>131</v>
      </c>
      <c r="E26" s="8">
        <v>50</v>
      </c>
      <c r="F26" s="106"/>
      <c r="G26" s="165"/>
      <c r="H26" s="79">
        <f t="shared" si="1"/>
        <v>0</v>
      </c>
      <c r="I26" s="162">
        <f t="shared" si="0"/>
        <v>0</v>
      </c>
    </row>
    <row r="27" spans="1:9" ht="15" customHeight="1" x14ac:dyDescent="0.3">
      <c r="A27" s="153" t="s">
        <v>41</v>
      </c>
      <c r="B27" s="98" t="s">
        <v>140</v>
      </c>
      <c r="C27" s="15" t="s">
        <v>18</v>
      </c>
      <c r="D27" s="158">
        <v>20</v>
      </c>
      <c r="E27" s="8">
        <v>300</v>
      </c>
      <c r="F27" s="106"/>
      <c r="G27" s="165"/>
      <c r="H27" s="79">
        <f t="shared" si="1"/>
        <v>0</v>
      </c>
      <c r="I27" s="162">
        <f t="shared" ref="I27:I83" si="3">H27*E27</f>
        <v>0</v>
      </c>
    </row>
    <row r="28" spans="1:9" ht="15" customHeight="1" x14ac:dyDescent="0.3">
      <c r="A28" s="153" t="s">
        <v>58</v>
      </c>
      <c r="B28" s="98" t="s">
        <v>141</v>
      </c>
      <c r="C28" s="15" t="s">
        <v>18</v>
      </c>
      <c r="D28" s="158">
        <v>20</v>
      </c>
      <c r="E28" s="8">
        <v>70</v>
      </c>
      <c r="F28" s="106"/>
      <c r="G28" s="165"/>
      <c r="H28" s="79">
        <f t="shared" si="1"/>
        <v>0</v>
      </c>
      <c r="I28" s="162">
        <f t="shared" si="3"/>
        <v>0</v>
      </c>
    </row>
    <row r="29" spans="1:9" ht="15" customHeight="1" x14ac:dyDescent="0.3">
      <c r="A29" s="153" t="s">
        <v>42</v>
      </c>
      <c r="B29" s="98" t="s">
        <v>142</v>
      </c>
      <c r="C29" s="15" t="s">
        <v>18</v>
      </c>
      <c r="D29" s="158" t="s">
        <v>64</v>
      </c>
      <c r="E29" s="8">
        <v>35</v>
      </c>
      <c r="F29" s="106"/>
      <c r="G29" s="165"/>
      <c r="H29" s="79">
        <f t="shared" si="1"/>
        <v>0</v>
      </c>
      <c r="I29" s="162">
        <f t="shared" si="3"/>
        <v>0</v>
      </c>
    </row>
    <row r="30" spans="1:9" ht="15" customHeight="1" x14ac:dyDescent="0.3">
      <c r="A30" s="153" t="s">
        <v>43</v>
      </c>
      <c r="B30" s="98" t="s">
        <v>253</v>
      </c>
      <c r="C30" s="15" t="s">
        <v>18</v>
      </c>
      <c r="D30" s="158">
        <v>100</v>
      </c>
      <c r="E30" s="8">
        <v>100</v>
      </c>
      <c r="F30" s="106"/>
      <c r="G30" s="165"/>
      <c r="H30" s="79">
        <f t="shared" si="1"/>
        <v>0</v>
      </c>
      <c r="I30" s="162">
        <f t="shared" si="3"/>
        <v>0</v>
      </c>
    </row>
    <row r="31" spans="1:9" ht="15" customHeight="1" x14ac:dyDescent="0.3">
      <c r="A31" s="153" t="s">
        <v>44</v>
      </c>
      <c r="B31" s="98" t="s">
        <v>222</v>
      </c>
      <c r="C31" s="15" t="s">
        <v>18</v>
      </c>
      <c r="D31" s="158" t="s">
        <v>31</v>
      </c>
      <c r="E31" s="8">
        <v>180</v>
      </c>
      <c r="F31" s="106"/>
      <c r="G31" s="165"/>
      <c r="H31" s="79">
        <f t="shared" si="1"/>
        <v>0</v>
      </c>
      <c r="I31" s="162">
        <f t="shared" si="3"/>
        <v>0</v>
      </c>
    </row>
    <row r="32" spans="1:9" ht="15" customHeight="1" x14ac:dyDescent="0.3">
      <c r="A32" s="153" t="s">
        <v>45</v>
      </c>
      <c r="B32" s="98" t="s">
        <v>144</v>
      </c>
      <c r="C32" s="15" t="s">
        <v>18</v>
      </c>
      <c r="D32" s="158">
        <v>340</v>
      </c>
      <c r="E32" s="8">
        <v>150</v>
      </c>
      <c r="F32" s="106"/>
      <c r="G32" s="165"/>
      <c r="H32" s="79">
        <f t="shared" si="1"/>
        <v>0</v>
      </c>
      <c r="I32" s="162">
        <f t="shared" si="3"/>
        <v>0</v>
      </c>
    </row>
    <row r="33" spans="1:9" ht="15" customHeight="1" x14ac:dyDescent="0.3">
      <c r="A33" s="153" t="s">
        <v>46</v>
      </c>
      <c r="B33" s="98" t="s">
        <v>62</v>
      </c>
      <c r="C33" s="15" t="s">
        <v>18</v>
      </c>
      <c r="D33" s="158">
        <v>100</v>
      </c>
      <c r="E33" s="8">
        <v>301</v>
      </c>
      <c r="F33" s="106"/>
      <c r="G33" s="165"/>
      <c r="H33" s="79">
        <f t="shared" si="1"/>
        <v>0</v>
      </c>
      <c r="I33" s="162">
        <f t="shared" si="3"/>
        <v>0</v>
      </c>
    </row>
    <row r="34" spans="1:9" ht="15" customHeight="1" x14ac:dyDescent="0.3">
      <c r="A34" s="153" t="s">
        <v>47</v>
      </c>
      <c r="B34" s="98" t="s">
        <v>143</v>
      </c>
      <c r="C34" s="15" t="s">
        <v>18</v>
      </c>
      <c r="D34" s="158">
        <v>1000</v>
      </c>
      <c r="E34" s="8">
        <v>440</v>
      </c>
      <c r="F34" s="106"/>
      <c r="G34" s="165"/>
      <c r="H34" s="79">
        <f t="shared" si="1"/>
        <v>0</v>
      </c>
      <c r="I34" s="162">
        <f t="shared" si="3"/>
        <v>0</v>
      </c>
    </row>
    <row r="35" spans="1:9" ht="15" customHeight="1" x14ac:dyDescent="0.3">
      <c r="A35" s="153" t="s">
        <v>48</v>
      </c>
      <c r="B35" s="98" t="s">
        <v>145</v>
      </c>
      <c r="C35" s="15" t="s">
        <v>18</v>
      </c>
      <c r="D35" s="158">
        <v>1000</v>
      </c>
      <c r="E35" s="8">
        <v>120</v>
      </c>
      <c r="F35" s="106"/>
      <c r="G35" s="165"/>
      <c r="H35" s="79">
        <f t="shared" si="1"/>
        <v>0</v>
      </c>
      <c r="I35" s="162">
        <f t="shared" si="3"/>
        <v>0</v>
      </c>
    </row>
    <row r="36" spans="1:9" ht="15" customHeight="1" x14ac:dyDescent="0.3">
      <c r="A36" s="153" t="s">
        <v>49</v>
      </c>
      <c r="B36" s="98" t="s">
        <v>146</v>
      </c>
      <c r="C36" s="15" t="s">
        <v>18</v>
      </c>
      <c r="D36" s="158">
        <v>1000</v>
      </c>
      <c r="E36" s="8">
        <v>300</v>
      </c>
      <c r="F36" s="106"/>
      <c r="G36" s="165"/>
      <c r="H36" s="79">
        <f t="shared" si="1"/>
        <v>0</v>
      </c>
      <c r="I36" s="162">
        <f t="shared" si="3"/>
        <v>0</v>
      </c>
    </row>
    <row r="37" spans="1:9" ht="15" customHeight="1" x14ac:dyDescent="0.3">
      <c r="A37" s="153" t="s">
        <v>50</v>
      </c>
      <c r="B37" s="98" t="s">
        <v>276</v>
      </c>
      <c r="C37" s="15" t="s">
        <v>18</v>
      </c>
      <c r="D37" s="158" t="s">
        <v>122</v>
      </c>
      <c r="E37" s="8">
        <v>1100</v>
      </c>
      <c r="F37" s="106"/>
      <c r="G37" s="165"/>
      <c r="H37" s="79">
        <f t="shared" si="1"/>
        <v>0</v>
      </c>
      <c r="I37" s="162">
        <f t="shared" si="3"/>
        <v>0</v>
      </c>
    </row>
    <row r="38" spans="1:9" ht="15" customHeight="1" x14ac:dyDescent="0.3">
      <c r="A38" s="153" t="s">
        <v>51</v>
      </c>
      <c r="B38" s="98" t="s">
        <v>223</v>
      </c>
      <c r="C38" s="15" t="s">
        <v>18</v>
      </c>
      <c r="D38" s="158">
        <v>200</v>
      </c>
      <c r="E38" s="8">
        <v>6</v>
      </c>
      <c r="F38" s="106"/>
      <c r="G38" s="165"/>
      <c r="H38" s="79">
        <f t="shared" si="1"/>
        <v>0</v>
      </c>
      <c r="I38" s="162">
        <f t="shared" si="3"/>
        <v>0</v>
      </c>
    </row>
    <row r="39" spans="1:9" ht="15" customHeight="1" x14ac:dyDescent="0.3">
      <c r="A39" s="153" t="s">
        <v>52</v>
      </c>
      <c r="B39" s="98" t="s">
        <v>147</v>
      </c>
      <c r="C39" s="15" t="s">
        <v>18</v>
      </c>
      <c r="D39" s="158">
        <v>20</v>
      </c>
      <c r="E39" s="8">
        <v>100</v>
      </c>
      <c r="F39" s="106"/>
      <c r="G39" s="165"/>
      <c r="H39" s="79">
        <f t="shared" si="1"/>
        <v>0</v>
      </c>
      <c r="I39" s="162">
        <f t="shared" si="3"/>
        <v>0</v>
      </c>
    </row>
    <row r="40" spans="1:9" ht="15" customHeight="1" x14ac:dyDescent="0.3">
      <c r="A40" s="153" t="s">
        <v>53</v>
      </c>
      <c r="B40" s="98" t="s">
        <v>148</v>
      </c>
      <c r="C40" s="15" t="s">
        <v>18</v>
      </c>
      <c r="D40" s="158">
        <v>1000</v>
      </c>
      <c r="E40" s="8">
        <v>1000</v>
      </c>
      <c r="F40" s="106"/>
      <c r="G40" s="165"/>
      <c r="H40" s="79">
        <f t="shared" si="1"/>
        <v>0</v>
      </c>
      <c r="I40" s="162">
        <f t="shared" si="3"/>
        <v>0</v>
      </c>
    </row>
    <row r="41" spans="1:9" ht="15" customHeight="1" x14ac:dyDescent="0.3">
      <c r="A41" s="153" t="s">
        <v>66</v>
      </c>
      <c r="B41" s="98" t="s">
        <v>149</v>
      </c>
      <c r="C41" s="15" t="s">
        <v>18</v>
      </c>
      <c r="D41" s="158">
        <v>1000</v>
      </c>
      <c r="E41" s="8">
        <v>500</v>
      </c>
      <c r="F41" s="106"/>
      <c r="G41" s="165"/>
      <c r="H41" s="79">
        <f t="shared" si="1"/>
        <v>0</v>
      </c>
      <c r="I41" s="162">
        <f t="shared" si="3"/>
        <v>0</v>
      </c>
    </row>
    <row r="42" spans="1:9" ht="15" customHeight="1" x14ac:dyDescent="0.3">
      <c r="A42" s="153" t="s">
        <v>54</v>
      </c>
      <c r="B42" s="98" t="s">
        <v>150</v>
      </c>
      <c r="C42" s="15" t="s">
        <v>18</v>
      </c>
      <c r="D42" s="158">
        <v>500</v>
      </c>
      <c r="E42" s="8">
        <v>700</v>
      </c>
      <c r="F42" s="106"/>
      <c r="G42" s="165"/>
      <c r="H42" s="79">
        <f t="shared" si="1"/>
        <v>0</v>
      </c>
      <c r="I42" s="162">
        <f t="shared" si="3"/>
        <v>0</v>
      </c>
    </row>
    <row r="43" spans="1:9" ht="15" customHeight="1" x14ac:dyDescent="0.3">
      <c r="A43" s="153" t="s">
        <v>67</v>
      </c>
      <c r="B43" s="98" t="s">
        <v>151</v>
      </c>
      <c r="C43" s="15" t="s">
        <v>18</v>
      </c>
      <c r="D43" s="158">
        <v>360</v>
      </c>
      <c r="E43" s="8">
        <v>60</v>
      </c>
      <c r="F43" s="106"/>
      <c r="G43" s="165"/>
      <c r="H43" s="79">
        <f t="shared" si="1"/>
        <v>0</v>
      </c>
      <c r="I43" s="162">
        <f t="shared" ref="I43" si="4">H43*E43</f>
        <v>0</v>
      </c>
    </row>
    <row r="44" spans="1:9" ht="15" customHeight="1" x14ac:dyDescent="0.3">
      <c r="A44" s="153" t="s">
        <v>55</v>
      </c>
      <c r="B44" s="98" t="s">
        <v>224</v>
      </c>
      <c r="C44" s="15" t="s">
        <v>18</v>
      </c>
      <c r="D44" s="158">
        <v>900</v>
      </c>
      <c r="E44" s="8">
        <v>50</v>
      </c>
      <c r="F44" s="106"/>
      <c r="G44" s="165"/>
      <c r="H44" s="79">
        <f t="shared" si="1"/>
        <v>0</v>
      </c>
      <c r="I44" s="162">
        <f t="shared" si="3"/>
        <v>0</v>
      </c>
    </row>
    <row r="45" spans="1:9" ht="15" customHeight="1" x14ac:dyDescent="0.3">
      <c r="A45" s="153" t="s">
        <v>71</v>
      </c>
      <c r="B45" s="98" t="s">
        <v>152</v>
      </c>
      <c r="C45" s="15" t="s">
        <v>18</v>
      </c>
      <c r="D45" s="158">
        <v>40</v>
      </c>
      <c r="E45" s="8">
        <v>550</v>
      </c>
      <c r="F45" s="106"/>
      <c r="G45" s="165"/>
      <c r="H45" s="79">
        <f t="shared" si="1"/>
        <v>0</v>
      </c>
      <c r="I45" s="162">
        <f t="shared" si="3"/>
        <v>0</v>
      </c>
    </row>
    <row r="46" spans="1:9" ht="15" customHeight="1" x14ac:dyDescent="0.3">
      <c r="A46" s="153" t="s">
        <v>63</v>
      </c>
      <c r="B46" s="98" t="s">
        <v>154</v>
      </c>
      <c r="C46" s="15" t="s">
        <v>18</v>
      </c>
      <c r="D46" s="158">
        <v>400</v>
      </c>
      <c r="E46" s="8">
        <v>80</v>
      </c>
      <c r="F46" s="106"/>
      <c r="G46" s="165"/>
      <c r="H46" s="79">
        <f t="shared" si="1"/>
        <v>0</v>
      </c>
      <c r="I46" s="162">
        <f t="shared" si="3"/>
        <v>0</v>
      </c>
    </row>
    <row r="47" spans="1:9" ht="15" customHeight="1" x14ac:dyDescent="0.3">
      <c r="A47" s="153" t="s">
        <v>155</v>
      </c>
      <c r="B47" s="98" t="s">
        <v>162</v>
      </c>
      <c r="C47" s="15" t="s">
        <v>18</v>
      </c>
      <c r="D47" s="158">
        <v>900</v>
      </c>
      <c r="E47" s="8">
        <v>40</v>
      </c>
      <c r="F47" s="106"/>
      <c r="G47" s="165"/>
      <c r="H47" s="79">
        <f t="shared" si="1"/>
        <v>0</v>
      </c>
      <c r="I47" s="162">
        <f t="shared" si="3"/>
        <v>0</v>
      </c>
    </row>
    <row r="48" spans="1:9" ht="15" customHeight="1" x14ac:dyDescent="0.3">
      <c r="A48" s="153" t="s">
        <v>156</v>
      </c>
      <c r="B48" s="98" t="s">
        <v>163</v>
      </c>
      <c r="C48" s="15" t="s">
        <v>18</v>
      </c>
      <c r="D48" s="158">
        <v>35</v>
      </c>
      <c r="E48" s="8">
        <v>300</v>
      </c>
      <c r="F48" s="106"/>
      <c r="G48" s="165"/>
      <c r="H48" s="79">
        <f t="shared" si="1"/>
        <v>0</v>
      </c>
      <c r="I48" s="162">
        <f t="shared" si="3"/>
        <v>0</v>
      </c>
    </row>
    <row r="49" spans="1:9" ht="15" customHeight="1" x14ac:dyDescent="0.3">
      <c r="A49" s="153" t="s">
        <v>157</v>
      </c>
      <c r="B49" s="98" t="s">
        <v>164</v>
      </c>
      <c r="C49" s="15" t="s">
        <v>18</v>
      </c>
      <c r="D49" s="158">
        <v>340</v>
      </c>
      <c r="E49" s="8">
        <v>120</v>
      </c>
      <c r="F49" s="106"/>
      <c r="G49" s="165"/>
      <c r="H49" s="79">
        <f t="shared" si="1"/>
        <v>0</v>
      </c>
      <c r="I49" s="162">
        <f t="shared" si="3"/>
        <v>0</v>
      </c>
    </row>
    <row r="50" spans="1:9" ht="15" customHeight="1" x14ac:dyDescent="0.3">
      <c r="A50" s="153" t="s">
        <v>158</v>
      </c>
      <c r="B50" s="98" t="s">
        <v>165</v>
      </c>
      <c r="C50" s="15" t="s">
        <v>18</v>
      </c>
      <c r="D50" s="158">
        <v>280</v>
      </c>
      <c r="E50" s="8">
        <v>150</v>
      </c>
      <c r="F50" s="106"/>
      <c r="G50" s="165"/>
      <c r="H50" s="79">
        <f t="shared" si="1"/>
        <v>0</v>
      </c>
      <c r="I50" s="162">
        <f t="shared" si="3"/>
        <v>0</v>
      </c>
    </row>
    <row r="51" spans="1:9" ht="15" customHeight="1" x14ac:dyDescent="0.3">
      <c r="A51" s="153" t="s">
        <v>159</v>
      </c>
      <c r="B51" s="98" t="s">
        <v>166</v>
      </c>
      <c r="C51" s="15" t="s">
        <v>18</v>
      </c>
      <c r="D51" s="158">
        <v>200</v>
      </c>
      <c r="E51" s="8">
        <v>50</v>
      </c>
      <c r="F51" s="106"/>
      <c r="G51" s="165"/>
      <c r="H51" s="79">
        <f t="shared" si="1"/>
        <v>0</v>
      </c>
      <c r="I51" s="162">
        <f t="shared" si="3"/>
        <v>0</v>
      </c>
    </row>
    <row r="52" spans="1:9" ht="15" customHeight="1" x14ac:dyDescent="0.3">
      <c r="A52" s="153" t="s">
        <v>160</v>
      </c>
      <c r="B52" s="98" t="s">
        <v>167</v>
      </c>
      <c r="C52" s="15" t="s">
        <v>18</v>
      </c>
      <c r="D52" s="158">
        <v>10</v>
      </c>
      <c r="E52" s="8">
        <v>30</v>
      </c>
      <c r="F52" s="106"/>
      <c r="G52" s="165"/>
      <c r="H52" s="79">
        <f t="shared" si="1"/>
        <v>0</v>
      </c>
      <c r="I52" s="162">
        <f t="shared" si="3"/>
        <v>0</v>
      </c>
    </row>
    <row r="53" spans="1:9" ht="15" customHeight="1" x14ac:dyDescent="0.3">
      <c r="A53" s="153" t="s">
        <v>161</v>
      </c>
      <c r="B53" s="98" t="s">
        <v>169</v>
      </c>
      <c r="C53" s="15" t="s">
        <v>18</v>
      </c>
      <c r="D53" s="158">
        <v>71</v>
      </c>
      <c r="E53" s="8">
        <v>150</v>
      </c>
      <c r="F53" s="106"/>
      <c r="G53" s="165"/>
      <c r="H53" s="79">
        <f t="shared" si="1"/>
        <v>0</v>
      </c>
      <c r="I53" s="162">
        <f t="shared" si="3"/>
        <v>0</v>
      </c>
    </row>
    <row r="54" spans="1:9" ht="15" customHeight="1" x14ac:dyDescent="0.3">
      <c r="A54" s="153" t="s">
        <v>135</v>
      </c>
      <c r="B54" s="98" t="s">
        <v>225</v>
      </c>
      <c r="C54" s="15" t="s">
        <v>18</v>
      </c>
      <c r="D54" s="158">
        <v>100</v>
      </c>
      <c r="E54" s="8">
        <v>20</v>
      </c>
      <c r="F54" s="106"/>
      <c r="G54" s="165"/>
      <c r="H54" s="79">
        <f t="shared" si="1"/>
        <v>0</v>
      </c>
      <c r="I54" s="162">
        <f t="shared" si="3"/>
        <v>0</v>
      </c>
    </row>
    <row r="55" spans="1:9" ht="15" customHeight="1" x14ac:dyDescent="0.3">
      <c r="A55" s="153" t="s">
        <v>170</v>
      </c>
      <c r="B55" s="98" t="s">
        <v>177</v>
      </c>
      <c r="C55" s="15" t="s">
        <v>18</v>
      </c>
      <c r="D55" s="158">
        <v>100</v>
      </c>
      <c r="E55" s="8">
        <v>30</v>
      </c>
      <c r="F55" s="106"/>
      <c r="G55" s="165"/>
      <c r="H55" s="79">
        <f t="shared" si="1"/>
        <v>0</v>
      </c>
      <c r="I55" s="162">
        <f t="shared" si="3"/>
        <v>0</v>
      </c>
    </row>
    <row r="56" spans="1:9" ht="15" customHeight="1" x14ac:dyDescent="0.3">
      <c r="A56" s="153" t="s">
        <v>127</v>
      </c>
      <c r="B56" s="98" t="s">
        <v>178</v>
      </c>
      <c r="C56" s="15" t="s">
        <v>18</v>
      </c>
      <c r="D56" s="158">
        <v>10</v>
      </c>
      <c r="E56" s="8">
        <v>40</v>
      </c>
      <c r="F56" s="106"/>
      <c r="G56" s="165"/>
      <c r="H56" s="79">
        <f t="shared" si="1"/>
        <v>0</v>
      </c>
      <c r="I56" s="162">
        <f t="shared" si="3"/>
        <v>0</v>
      </c>
    </row>
    <row r="57" spans="1:9" ht="15" customHeight="1" x14ac:dyDescent="0.3">
      <c r="A57" s="153" t="s">
        <v>171</v>
      </c>
      <c r="B57" s="98" t="s">
        <v>179</v>
      </c>
      <c r="C57" s="15" t="s">
        <v>18</v>
      </c>
      <c r="D57" s="158">
        <v>1000</v>
      </c>
      <c r="E57" s="8">
        <v>300</v>
      </c>
      <c r="F57" s="106"/>
      <c r="G57" s="165"/>
      <c r="H57" s="79">
        <f t="shared" si="1"/>
        <v>0</v>
      </c>
      <c r="I57" s="162">
        <f t="shared" si="3"/>
        <v>0</v>
      </c>
    </row>
    <row r="58" spans="1:9" ht="15" customHeight="1" x14ac:dyDescent="0.3">
      <c r="A58" s="153" t="s">
        <v>172</v>
      </c>
      <c r="B58" s="98" t="s">
        <v>180</v>
      </c>
      <c r="C58" s="15" t="s">
        <v>18</v>
      </c>
      <c r="D58" s="158">
        <v>900</v>
      </c>
      <c r="E58" s="8">
        <v>70</v>
      </c>
      <c r="F58" s="106"/>
      <c r="G58" s="165"/>
      <c r="H58" s="79">
        <f t="shared" si="1"/>
        <v>0</v>
      </c>
      <c r="I58" s="162">
        <f t="shared" si="3"/>
        <v>0</v>
      </c>
    </row>
    <row r="59" spans="1:9" ht="15" customHeight="1" x14ac:dyDescent="0.3">
      <c r="A59" s="153" t="s">
        <v>173</v>
      </c>
      <c r="B59" s="98" t="s">
        <v>274</v>
      </c>
      <c r="C59" s="15" t="s">
        <v>29</v>
      </c>
      <c r="D59" s="158">
        <v>2800</v>
      </c>
      <c r="E59" s="8">
        <v>10</v>
      </c>
      <c r="F59" s="106"/>
      <c r="G59" s="165"/>
      <c r="H59" s="79">
        <f t="shared" si="1"/>
        <v>0</v>
      </c>
      <c r="I59" s="162">
        <f t="shared" si="3"/>
        <v>0</v>
      </c>
    </row>
    <row r="60" spans="1:9" ht="15" customHeight="1" x14ac:dyDescent="0.3">
      <c r="A60" s="153" t="s">
        <v>174</v>
      </c>
      <c r="B60" s="98" t="s">
        <v>275</v>
      </c>
      <c r="C60" s="15" t="s">
        <v>18</v>
      </c>
      <c r="D60" s="158">
        <v>55</v>
      </c>
      <c r="E60" s="8">
        <v>250</v>
      </c>
      <c r="F60" s="106"/>
      <c r="G60" s="165"/>
      <c r="H60" s="79">
        <f t="shared" si="1"/>
        <v>0</v>
      </c>
      <c r="I60" s="162">
        <f t="shared" si="3"/>
        <v>0</v>
      </c>
    </row>
    <row r="61" spans="1:9" ht="15" customHeight="1" x14ac:dyDescent="0.3">
      <c r="A61" s="153" t="s">
        <v>175</v>
      </c>
      <c r="B61" s="98" t="s">
        <v>190</v>
      </c>
      <c r="C61" s="15" t="s">
        <v>18</v>
      </c>
      <c r="D61" s="158">
        <v>40</v>
      </c>
      <c r="E61" s="8">
        <v>500</v>
      </c>
      <c r="F61" s="106"/>
      <c r="G61" s="165"/>
      <c r="H61" s="79">
        <f t="shared" si="1"/>
        <v>0</v>
      </c>
      <c r="I61" s="162">
        <f t="shared" si="3"/>
        <v>0</v>
      </c>
    </row>
    <row r="62" spans="1:9" ht="15" customHeight="1" x14ac:dyDescent="0.3">
      <c r="A62" s="153" t="s">
        <v>176</v>
      </c>
      <c r="B62" s="98" t="s">
        <v>191</v>
      </c>
      <c r="C62" s="15" t="s">
        <v>18</v>
      </c>
      <c r="D62" s="158">
        <v>150</v>
      </c>
      <c r="E62" s="8">
        <v>60</v>
      </c>
      <c r="F62" s="106"/>
      <c r="G62" s="165"/>
      <c r="H62" s="79">
        <f t="shared" si="1"/>
        <v>0</v>
      </c>
      <c r="I62" s="162">
        <f t="shared" si="3"/>
        <v>0</v>
      </c>
    </row>
    <row r="63" spans="1:9" ht="15" customHeight="1" x14ac:dyDescent="0.3">
      <c r="A63" s="153" t="s">
        <v>181</v>
      </c>
      <c r="B63" s="98" t="s">
        <v>192</v>
      </c>
      <c r="C63" s="15" t="s">
        <v>18</v>
      </c>
      <c r="D63" s="158">
        <v>900</v>
      </c>
      <c r="E63" s="8">
        <v>90</v>
      </c>
      <c r="F63" s="106"/>
      <c r="G63" s="165"/>
      <c r="H63" s="79">
        <f t="shared" si="1"/>
        <v>0</v>
      </c>
      <c r="I63" s="162">
        <f t="shared" si="3"/>
        <v>0</v>
      </c>
    </row>
    <row r="64" spans="1:9" ht="15" customHeight="1" x14ac:dyDescent="0.3">
      <c r="A64" s="153" t="s">
        <v>182</v>
      </c>
      <c r="B64" s="98" t="s">
        <v>193</v>
      </c>
      <c r="C64" s="15" t="s">
        <v>18</v>
      </c>
      <c r="D64" s="158">
        <v>500</v>
      </c>
      <c r="E64" s="8">
        <v>30</v>
      </c>
      <c r="F64" s="106"/>
      <c r="G64" s="165"/>
      <c r="H64" s="79">
        <f t="shared" si="1"/>
        <v>0</v>
      </c>
      <c r="I64" s="162">
        <f t="shared" si="3"/>
        <v>0</v>
      </c>
    </row>
    <row r="65" spans="1:9" ht="15" customHeight="1" x14ac:dyDescent="0.3">
      <c r="A65" s="153" t="s">
        <v>183</v>
      </c>
      <c r="B65" s="98" t="s">
        <v>194</v>
      </c>
      <c r="C65" s="15" t="s">
        <v>18</v>
      </c>
      <c r="D65" s="158">
        <v>100</v>
      </c>
      <c r="E65" s="8">
        <v>1600</v>
      </c>
      <c r="F65" s="106"/>
      <c r="G65" s="165"/>
      <c r="H65" s="79">
        <f t="shared" si="1"/>
        <v>0</v>
      </c>
      <c r="I65" s="162">
        <f t="shared" si="3"/>
        <v>0</v>
      </c>
    </row>
    <row r="66" spans="1:9" ht="15" customHeight="1" x14ac:dyDescent="0.3">
      <c r="A66" s="153" t="s">
        <v>184</v>
      </c>
      <c r="B66" s="98" t="s">
        <v>195</v>
      </c>
      <c r="C66" s="15" t="s">
        <v>18</v>
      </c>
      <c r="D66" s="158">
        <v>200</v>
      </c>
      <c r="E66" s="8">
        <v>1400</v>
      </c>
      <c r="F66" s="106"/>
      <c r="G66" s="165"/>
      <c r="H66" s="79">
        <f t="shared" si="1"/>
        <v>0</v>
      </c>
      <c r="I66" s="162">
        <f t="shared" si="3"/>
        <v>0</v>
      </c>
    </row>
    <row r="67" spans="1:9" ht="15" customHeight="1" x14ac:dyDescent="0.3">
      <c r="A67" s="153" t="s">
        <v>185</v>
      </c>
      <c r="B67" s="98" t="s">
        <v>154</v>
      </c>
      <c r="C67" s="15" t="s">
        <v>18</v>
      </c>
      <c r="D67" s="158">
        <v>3000</v>
      </c>
      <c r="E67" s="8">
        <v>130</v>
      </c>
      <c r="F67" s="106"/>
      <c r="G67" s="165"/>
      <c r="H67" s="79">
        <f t="shared" si="1"/>
        <v>0</v>
      </c>
      <c r="I67" s="162">
        <f t="shared" si="3"/>
        <v>0</v>
      </c>
    </row>
    <row r="68" spans="1:9" ht="15" customHeight="1" x14ac:dyDescent="0.3">
      <c r="A68" s="153" t="s">
        <v>186</v>
      </c>
      <c r="B68" s="98" t="s">
        <v>196</v>
      </c>
      <c r="C68" s="15" t="s">
        <v>18</v>
      </c>
      <c r="D68" s="158">
        <v>500</v>
      </c>
      <c r="E68" s="8">
        <v>20</v>
      </c>
      <c r="F68" s="106"/>
      <c r="G68" s="165"/>
      <c r="H68" s="79">
        <f t="shared" si="1"/>
        <v>0</v>
      </c>
      <c r="I68" s="162">
        <f t="shared" si="3"/>
        <v>0</v>
      </c>
    </row>
    <row r="69" spans="1:9" ht="15" customHeight="1" x14ac:dyDescent="0.3">
      <c r="A69" s="153" t="s">
        <v>187</v>
      </c>
      <c r="B69" s="98" t="s">
        <v>197</v>
      </c>
      <c r="C69" s="15" t="s">
        <v>18</v>
      </c>
      <c r="D69" s="158">
        <v>500</v>
      </c>
      <c r="E69" s="8">
        <v>20</v>
      </c>
      <c r="F69" s="106"/>
      <c r="G69" s="165"/>
      <c r="H69" s="79">
        <f t="shared" si="1"/>
        <v>0</v>
      </c>
      <c r="I69" s="162">
        <f t="shared" si="3"/>
        <v>0</v>
      </c>
    </row>
    <row r="70" spans="1:9" ht="15" customHeight="1" x14ac:dyDescent="0.3">
      <c r="A70" s="153" t="s">
        <v>188</v>
      </c>
      <c r="B70" s="98" t="s">
        <v>198</v>
      </c>
      <c r="C70" s="15" t="s">
        <v>18</v>
      </c>
      <c r="D70" s="158">
        <v>1000</v>
      </c>
      <c r="E70" s="8">
        <v>2</v>
      </c>
      <c r="F70" s="106"/>
      <c r="G70" s="165"/>
      <c r="H70" s="79">
        <f t="shared" si="1"/>
        <v>0</v>
      </c>
      <c r="I70" s="162">
        <f t="shared" si="3"/>
        <v>0</v>
      </c>
    </row>
    <row r="71" spans="1:9" ht="15" customHeight="1" x14ac:dyDescent="0.3">
      <c r="A71" s="153" t="s">
        <v>189</v>
      </c>
      <c r="B71" s="98" t="s">
        <v>199</v>
      </c>
      <c r="C71" s="15" t="s">
        <v>18</v>
      </c>
      <c r="D71" s="158">
        <v>300</v>
      </c>
      <c r="E71" s="8">
        <v>200</v>
      </c>
      <c r="F71" s="106"/>
      <c r="G71" s="165"/>
      <c r="H71" s="79">
        <f t="shared" ref="H71:H83" si="5">F71+G71</f>
        <v>0</v>
      </c>
      <c r="I71" s="162">
        <f t="shared" si="3"/>
        <v>0</v>
      </c>
    </row>
    <row r="72" spans="1:9" ht="15" customHeight="1" x14ac:dyDescent="0.3">
      <c r="A72" s="153" t="s">
        <v>201</v>
      </c>
      <c r="B72" s="98" t="s">
        <v>200</v>
      </c>
      <c r="C72" s="15" t="s">
        <v>18</v>
      </c>
      <c r="D72" s="158">
        <v>75</v>
      </c>
      <c r="E72" s="8">
        <v>500</v>
      </c>
      <c r="F72" s="106"/>
      <c r="G72" s="165"/>
      <c r="H72" s="79">
        <f t="shared" si="5"/>
        <v>0</v>
      </c>
      <c r="I72" s="162">
        <f t="shared" si="3"/>
        <v>0</v>
      </c>
    </row>
    <row r="73" spans="1:9" ht="15" customHeight="1" x14ac:dyDescent="0.3">
      <c r="A73" s="153" t="s">
        <v>202</v>
      </c>
      <c r="B73" s="98" t="s">
        <v>168</v>
      </c>
      <c r="C73" s="15" t="s">
        <v>29</v>
      </c>
      <c r="D73" s="158">
        <v>2500</v>
      </c>
      <c r="E73" s="8">
        <v>10</v>
      </c>
      <c r="F73" s="106"/>
      <c r="G73" s="165"/>
      <c r="H73" s="79">
        <f t="shared" si="5"/>
        <v>0</v>
      </c>
      <c r="I73" s="162">
        <f t="shared" si="3"/>
        <v>0</v>
      </c>
    </row>
    <row r="74" spans="1:9" ht="15" customHeight="1" x14ac:dyDescent="0.3">
      <c r="A74" s="153" t="s">
        <v>203</v>
      </c>
      <c r="B74" s="98" t="s">
        <v>213</v>
      </c>
      <c r="C74" s="15" t="s">
        <v>18</v>
      </c>
      <c r="D74" s="158">
        <v>500</v>
      </c>
      <c r="E74" s="8">
        <v>30</v>
      </c>
      <c r="F74" s="106"/>
      <c r="G74" s="165"/>
      <c r="H74" s="79">
        <f t="shared" si="5"/>
        <v>0</v>
      </c>
      <c r="I74" s="162">
        <f t="shared" si="3"/>
        <v>0</v>
      </c>
    </row>
    <row r="75" spans="1:9" ht="15" customHeight="1" x14ac:dyDescent="0.3">
      <c r="A75" s="153" t="s">
        <v>204</v>
      </c>
      <c r="B75" s="98" t="s">
        <v>214</v>
      </c>
      <c r="C75" s="15" t="s">
        <v>18</v>
      </c>
      <c r="D75" s="158">
        <v>500</v>
      </c>
      <c r="E75" s="8">
        <v>30</v>
      </c>
      <c r="F75" s="106"/>
      <c r="G75" s="165"/>
      <c r="H75" s="79">
        <f t="shared" si="5"/>
        <v>0</v>
      </c>
      <c r="I75" s="162">
        <f t="shared" si="3"/>
        <v>0</v>
      </c>
    </row>
    <row r="76" spans="1:9" ht="15" customHeight="1" x14ac:dyDescent="0.3">
      <c r="A76" s="153" t="s">
        <v>205</v>
      </c>
      <c r="B76" s="98" t="s">
        <v>215</v>
      </c>
      <c r="C76" s="15" t="s">
        <v>18</v>
      </c>
      <c r="D76" s="158">
        <v>24</v>
      </c>
      <c r="E76" s="8">
        <v>800</v>
      </c>
      <c r="F76" s="106"/>
      <c r="G76" s="165"/>
      <c r="H76" s="79">
        <f t="shared" si="5"/>
        <v>0</v>
      </c>
      <c r="I76" s="162">
        <f t="shared" si="3"/>
        <v>0</v>
      </c>
    </row>
    <row r="77" spans="1:9" ht="15" customHeight="1" x14ac:dyDescent="0.3">
      <c r="A77" s="153" t="s">
        <v>206</v>
      </c>
      <c r="B77" s="98" t="s">
        <v>216</v>
      </c>
      <c r="C77" s="15" t="s">
        <v>18</v>
      </c>
      <c r="D77" s="158">
        <v>120</v>
      </c>
      <c r="E77" s="8">
        <v>70</v>
      </c>
      <c r="F77" s="106"/>
      <c r="G77" s="165"/>
      <c r="H77" s="79">
        <f t="shared" si="5"/>
        <v>0</v>
      </c>
      <c r="I77" s="162">
        <f t="shared" si="3"/>
        <v>0</v>
      </c>
    </row>
    <row r="78" spans="1:9" ht="15" customHeight="1" x14ac:dyDescent="0.3">
      <c r="A78" s="153" t="s">
        <v>207</v>
      </c>
      <c r="B78" s="98" t="s">
        <v>217</v>
      </c>
      <c r="C78" s="15" t="s">
        <v>18</v>
      </c>
      <c r="D78" s="158">
        <v>3000</v>
      </c>
      <c r="E78" s="8">
        <v>25</v>
      </c>
      <c r="F78" s="106"/>
      <c r="G78" s="165"/>
      <c r="H78" s="79">
        <f t="shared" si="5"/>
        <v>0</v>
      </c>
      <c r="I78" s="162">
        <f t="shared" si="3"/>
        <v>0</v>
      </c>
    </row>
    <row r="79" spans="1:9" ht="15" customHeight="1" x14ac:dyDescent="0.3">
      <c r="A79" s="153" t="s">
        <v>208</v>
      </c>
      <c r="B79" s="98" t="s">
        <v>218</v>
      </c>
      <c r="C79" s="15" t="s">
        <v>18</v>
      </c>
      <c r="D79" s="158">
        <v>1000</v>
      </c>
      <c r="E79" s="8">
        <v>70</v>
      </c>
      <c r="F79" s="106"/>
      <c r="G79" s="165"/>
      <c r="H79" s="79">
        <f t="shared" si="5"/>
        <v>0</v>
      </c>
      <c r="I79" s="162">
        <f t="shared" si="3"/>
        <v>0</v>
      </c>
    </row>
    <row r="80" spans="1:9" ht="15" customHeight="1" x14ac:dyDescent="0.3">
      <c r="A80" s="153" t="s">
        <v>209</v>
      </c>
      <c r="B80" s="98" t="s">
        <v>219</v>
      </c>
      <c r="C80" s="15" t="s">
        <v>18</v>
      </c>
      <c r="D80" s="158">
        <v>1000</v>
      </c>
      <c r="E80" s="8">
        <v>60</v>
      </c>
      <c r="F80" s="106"/>
      <c r="G80" s="165"/>
      <c r="H80" s="79">
        <f t="shared" si="5"/>
        <v>0</v>
      </c>
      <c r="I80" s="162">
        <f t="shared" si="3"/>
        <v>0</v>
      </c>
    </row>
    <row r="81" spans="1:9" ht="15" customHeight="1" x14ac:dyDescent="0.3">
      <c r="A81" s="153" t="s">
        <v>210</v>
      </c>
      <c r="B81" s="98" t="s">
        <v>220</v>
      </c>
      <c r="C81" s="15" t="s">
        <v>18</v>
      </c>
      <c r="D81" s="158">
        <v>25</v>
      </c>
      <c r="E81" s="8">
        <v>500</v>
      </c>
      <c r="F81" s="106"/>
      <c r="G81" s="165"/>
      <c r="H81" s="79">
        <f t="shared" si="5"/>
        <v>0</v>
      </c>
      <c r="I81" s="162">
        <f t="shared" si="3"/>
        <v>0</v>
      </c>
    </row>
    <row r="82" spans="1:9" ht="15" customHeight="1" x14ac:dyDescent="0.3">
      <c r="A82" s="153" t="s">
        <v>211</v>
      </c>
      <c r="B82" s="98" t="s">
        <v>221</v>
      </c>
      <c r="C82" s="15" t="s">
        <v>18</v>
      </c>
      <c r="D82" s="158">
        <v>110</v>
      </c>
      <c r="E82" s="8">
        <v>60</v>
      </c>
      <c r="F82" s="106"/>
      <c r="G82" s="165"/>
      <c r="H82" s="79">
        <f t="shared" si="5"/>
        <v>0</v>
      </c>
      <c r="I82" s="162">
        <f t="shared" si="3"/>
        <v>0</v>
      </c>
    </row>
    <row r="83" spans="1:9" ht="15" customHeight="1" thickBot="1" x14ac:dyDescent="0.35">
      <c r="A83" s="154" t="s">
        <v>212</v>
      </c>
      <c r="B83" s="155" t="s">
        <v>153</v>
      </c>
      <c r="C83" s="156" t="s">
        <v>18</v>
      </c>
      <c r="D83" s="161">
        <v>400</v>
      </c>
      <c r="E83" s="128">
        <v>65</v>
      </c>
      <c r="F83" s="157"/>
      <c r="G83" s="173"/>
      <c r="H83" s="79">
        <f t="shared" si="5"/>
        <v>0</v>
      </c>
      <c r="I83" s="137">
        <f t="shared" si="3"/>
        <v>0</v>
      </c>
    </row>
    <row r="84" spans="1:9" ht="15" thickBot="1" x14ac:dyDescent="0.35">
      <c r="A84" s="78"/>
      <c r="B84" s="235"/>
      <c r="C84" s="235"/>
      <c r="D84" s="235"/>
      <c r="E84" s="235"/>
      <c r="F84" s="33"/>
      <c r="G84" s="33"/>
      <c r="H84" s="144" t="s">
        <v>32</v>
      </c>
      <c r="I84" s="145">
        <f>SUM(I6:I83)</f>
        <v>0</v>
      </c>
    </row>
    <row r="85" spans="1:9" x14ac:dyDescent="0.3">
      <c r="A85" s="19"/>
      <c r="B85" s="236"/>
      <c r="C85" s="236"/>
      <c r="D85" s="236"/>
      <c r="E85" s="236"/>
      <c r="F85" s="19"/>
      <c r="G85" s="19"/>
      <c r="H85" s="23"/>
      <c r="I85" s="23"/>
    </row>
    <row r="86" spans="1:9" x14ac:dyDescent="0.3">
      <c r="A86" s="19"/>
      <c r="B86" s="236"/>
      <c r="C86" s="236"/>
      <c r="D86" s="236"/>
      <c r="E86" s="236"/>
      <c r="F86" s="19"/>
      <c r="G86" s="19"/>
      <c r="H86" s="19"/>
      <c r="I86" s="19"/>
    </row>
    <row r="87" spans="1:9" x14ac:dyDescent="0.3">
      <c r="A87" s="19"/>
      <c r="B87" s="236"/>
      <c r="C87" s="236"/>
      <c r="D87" s="236"/>
      <c r="E87" s="236"/>
      <c r="F87" s="19"/>
      <c r="G87" s="19"/>
      <c r="H87" s="19"/>
      <c r="I87" s="19"/>
    </row>
    <row r="88" spans="1:9" x14ac:dyDescent="0.3">
      <c r="A88" s="19"/>
      <c r="B88" s="236"/>
      <c r="C88" s="236"/>
      <c r="D88" s="236"/>
      <c r="E88" s="236"/>
      <c r="F88" s="19"/>
      <c r="G88" s="19"/>
      <c r="H88" s="19"/>
      <c r="I88" s="19"/>
    </row>
    <row r="89" spans="1:9" x14ac:dyDescent="0.3">
      <c r="A89" s="19"/>
      <c r="B89" s="236"/>
      <c r="C89" s="236"/>
      <c r="D89" s="236"/>
      <c r="E89" s="236"/>
      <c r="F89" s="19"/>
      <c r="G89" s="19"/>
      <c r="H89" s="19"/>
      <c r="I89" s="19"/>
    </row>
    <row r="90" spans="1:9" x14ac:dyDescent="0.3">
      <c r="A90" s="19"/>
      <c r="B90" s="236"/>
      <c r="C90" s="236"/>
      <c r="D90" s="236"/>
      <c r="E90" s="236"/>
      <c r="F90" s="19"/>
      <c r="G90" s="19"/>
      <c r="H90" s="19"/>
      <c r="I90" s="19"/>
    </row>
    <row r="91" spans="1:9" x14ac:dyDescent="0.3">
      <c r="A91" s="19"/>
      <c r="B91" s="19"/>
      <c r="C91" s="19"/>
      <c r="D91" s="19"/>
      <c r="E91" s="19"/>
      <c r="F91" s="22"/>
      <c r="G91" s="22"/>
      <c r="H91" s="22"/>
      <c r="I91" s="22"/>
    </row>
    <row r="92" spans="1:9" x14ac:dyDescent="0.3">
      <c r="A92" s="19"/>
      <c r="B92" s="19"/>
      <c r="C92" s="19"/>
      <c r="D92" s="19"/>
      <c r="E92" s="19"/>
      <c r="F92" s="19"/>
      <c r="G92" s="19"/>
      <c r="H92" s="19"/>
      <c r="I92" s="19"/>
    </row>
  </sheetData>
  <mergeCells count="12">
    <mergeCell ref="B84:E90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5" type="noConversion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pieczywo</vt:lpstr>
      <vt:lpstr>nabiał</vt:lpstr>
      <vt:lpstr>jaja</vt:lpstr>
      <vt:lpstr>mięso</vt:lpstr>
      <vt:lpstr>ryby</vt:lpstr>
      <vt:lpstr>mrożonki</vt:lpstr>
      <vt:lpstr>WiO</vt:lpstr>
      <vt:lpstr>ogólnospożywcze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</dc:creator>
  <cp:lastModifiedBy>Sylwia Kostka</cp:lastModifiedBy>
  <cp:lastPrinted>2022-11-17T13:24:46Z</cp:lastPrinted>
  <dcterms:created xsi:type="dcterms:W3CDTF">2022-01-12T14:51:33Z</dcterms:created>
  <dcterms:modified xsi:type="dcterms:W3CDTF">2025-12-12T11:38:41Z</dcterms:modified>
</cp:coreProperties>
</file>